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\Mara\Sergey\SPORT VERJ\Havelvacner\Varchakan\+Norq Marash\"/>
    </mc:Choice>
  </mc:AlternateContent>
  <bookViews>
    <workbookView xWindow="0" yWindow="0" windowWidth="20070" windowHeight="7605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tiv'!$A$1:$F$28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E14" i="7" l="1"/>
  <c r="D14" i="7"/>
  <c r="D11" i="19" l="1"/>
  <c r="D46" i="7" l="1"/>
  <c r="N19" i="23" l="1"/>
  <c r="L19" i="23"/>
  <c r="G7" i="11" l="1"/>
  <c r="C7" i="11"/>
  <c r="O7" i="11" l="1"/>
  <c r="C21" i="10" l="1"/>
  <c r="G1" i="7" l="1"/>
  <c r="A24" i="10" l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60" i="10" s="1"/>
  <c r="A61" i="10" s="1"/>
  <c r="B76" i="10"/>
  <c r="B64" i="10"/>
  <c r="B65" i="10"/>
  <c r="B66" i="10"/>
  <c r="B67" i="10"/>
  <c r="B68" i="10"/>
  <c r="B69" i="10"/>
  <c r="B70" i="10"/>
  <c r="B71" i="10"/>
  <c r="B72" i="10"/>
  <c r="B73" i="10"/>
  <c r="B74" i="10"/>
  <c r="B63" i="10"/>
  <c r="B61" i="10"/>
  <c r="B60" i="10"/>
  <c r="B58" i="10"/>
  <c r="B59" i="10"/>
  <c r="B57" i="10"/>
  <c r="B56" i="10"/>
  <c r="A9" i="10"/>
  <c r="A10" i="10" s="1"/>
  <c r="A11" i="10" s="1"/>
  <c r="A12" i="10" s="1"/>
  <c r="A13" i="10" s="1"/>
  <c r="A14" i="10" s="1"/>
  <c r="A15" i="10" s="1"/>
  <c r="A16" i="10" s="1"/>
  <c r="A17" i="10" s="1"/>
  <c r="A18" i="10" s="1"/>
  <c r="B15" i="10"/>
  <c r="A24" i="9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8" i="9" s="1"/>
  <c r="A59" i="9" s="1"/>
  <c r="A2" i="9"/>
  <c r="A8" i="9"/>
  <c r="A9" i="9"/>
  <c r="A10" i="9" s="1"/>
  <c r="A11" i="9" s="1"/>
  <c r="A12" i="9" s="1"/>
  <c r="A13" i="9" s="1"/>
  <c r="A14" i="9" s="1"/>
  <c r="A17" i="9" s="1"/>
  <c r="A18" i="9" s="1"/>
  <c r="A19" i="9" s="1"/>
  <c r="B59" i="9"/>
  <c r="B58" i="9"/>
  <c r="B57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33" i="9"/>
  <c r="B31" i="9"/>
  <c r="B32" i="9"/>
  <c r="B30" i="9"/>
  <c r="B25" i="9"/>
  <c r="B26" i="9"/>
  <c r="B27" i="9"/>
  <c r="B28" i="9"/>
  <c r="B29" i="9"/>
  <c r="B24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17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9" i="7"/>
  <c r="B28" i="7"/>
  <c r="B27" i="7"/>
  <c r="B21" i="10" s="1"/>
  <c r="A30" i="7"/>
  <c r="A31" i="7" s="1"/>
  <c r="A32" i="7" s="1"/>
  <c r="A33" i="7" s="1"/>
  <c r="A34" i="7" s="1"/>
  <c r="A39" i="7" s="1"/>
  <c r="A41" i="7" s="1"/>
  <c r="A42" i="7" s="1"/>
  <c r="A43" i="7" s="1"/>
  <c r="A45" i="7" s="1"/>
  <c r="A47" i="7" s="1"/>
  <c r="A48" i="7" s="1"/>
  <c r="A49" i="7" s="1"/>
  <c r="A50" i="7" s="1"/>
  <c r="A52" i="7" s="1"/>
  <c r="A54" i="7" s="1"/>
  <c r="A55" i="7" s="1"/>
  <c r="A56" i="7" s="1"/>
  <c r="A57" i="7" s="1"/>
  <c r="A58" i="7" s="1"/>
  <c r="A59" i="7" s="1"/>
  <c r="A60" i="7" s="1"/>
  <c r="A61" i="7" s="1"/>
  <c r="A30" i="19"/>
  <c r="A31" i="19" s="1"/>
  <c r="A32" i="19" s="1"/>
  <c r="A33" i="19" s="1"/>
  <c r="A34" i="19" s="1"/>
  <c r="A39" i="19" s="1"/>
  <c r="A43" i="19" s="1"/>
  <c r="A45" i="19" s="1"/>
  <c r="A48" i="19" s="1"/>
  <c r="A49" i="19" s="1"/>
  <c r="A50" i="19" s="1"/>
  <c r="A52" i="19" s="1"/>
  <c r="A53" i="19" s="1"/>
  <c r="A54" i="19" s="1"/>
  <c r="A55" i="19" s="1"/>
  <c r="A56" i="19" s="1"/>
  <c r="A57" i="19" s="1"/>
  <c r="A58" i="19" s="1"/>
  <c r="A12" i="19"/>
  <c r="A13" i="19" s="1"/>
  <c r="A14" i="19" s="1"/>
  <c r="A15" i="19" s="1"/>
  <c r="A16" i="19" s="1"/>
  <c r="A17" i="19" s="1"/>
  <c r="A21" i="19" s="1"/>
  <c r="A22" i="19" s="1"/>
  <c r="A23" i="19" s="1"/>
  <c r="A15" i="7"/>
  <c r="A16" i="7" s="1"/>
  <c r="A17" i="7" s="1"/>
  <c r="A18" i="7" s="1"/>
  <c r="A19" i="7" s="1"/>
  <c r="A20" i="7" s="1"/>
  <c r="A21" i="7" s="1"/>
  <c r="A22" i="7" s="1"/>
  <c r="A23" i="7" s="1"/>
  <c r="A24" i="7" s="1"/>
  <c r="E5" i="7"/>
  <c r="E4" i="7"/>
  <c r="A59" i="19" l="1"/>
  <c r="A60" i="19" s="1"/>
  <c r="A61" i="19" s="1"/>
  <c r="A64" i="19" s="1"/>
  <c r="D8" i="9" l="1"/>
  <c r="F15" i="7" l="1"/>
  <c r="D9" i="10" s="1"/>
  <c r="B23" i="9" l="1"/>
  <c r="B23" i="10" l="1"/>
  <c r="C13" i="7" l="1"/>
  <c r="G55" i="9"/>
  <c r="G19" i="9"/>
  <c r="E62" i="7"/>
  <c r="E35" i="7"/>
  <c r="D27" i="22"/>
  <c r="D25" i="22"/>
  <c r="J33" i="23"/>
  <c r="J31" i="23"/>
  <c r="G24" i="11"/>
  <c r="G22" i="11"/>
  <c r="D66" i="18"/>
  <c r="D64" i="18"/>
  <c r="D82" i="10"/>
  <c r="D80" i="10"/>
  <c r="D64" i="9"/>
  <c r="D62" i="9"/>
  <c r="E88" i="7"/>
  <c r="E86" i="7"/>
  <c r="D28" i="19" l="1"/>
  <c r="A2" i="23"/>
  <c r="N26" i="23"/>
  <c r="J26" i="23"/>
  <c r="F26" i="23"/>
  <c r="K19" i="23"/>
  <c r="H19" i="23"/>
  <c r="G19" i="23"/>
  <c r="D19" i="23"/>
  <c r="C19" i="23"/>
  <c r="M18" i="23"/>
  <c r="N18" i="23" s="1"/>
  <c r="I18" i="23"/>
  <c r="J18" i="23" s="1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M7" i="23"/>
  <c r="I7" i="23"/>
  <c r="J7" i="23" s="1"/>
  <c r="E7" i="23"/>
  <c r="F7" i="23" s="1"/>
  <c r="N29" i="23" l="1"/>
  <c r="N30" i="23" s="1"/>
  <c r="D14" i="19" s="1"/>
  <c r="M19" i="23"/>
  <c r="I19" i="23"/>
  <c r="E19" i="23"/>
  <c r="J19" i="23"/>
  <c r="J27" i="23" s="1"/>
  <c r="N7" i="23"/>
  <c r="N27" i="23" s="1"/>
  <c r="F19" i="23"/>
  <c r="B19" i="9"/>
  <c r="B18" i="9"/>
  <c r="F27" i="23" l="1"/>
  <c r="F28" i="23" s="1"/>
  <c r="D30" i="19" s="1"/>
  <c r="N28" i="23"/>
  <c r="D32" i="19" s="1"/>
  <c r="J28" i="23"/>
  <c r="D31" i="19" s="1"/>
  <c r="F16" i="7"/>
  <c r="F14" i="7"/>
  <c r="C62" i="7" l="1"/>
  <c r="C35" i="7"/>
  <c r="D35" i="7"/>
  <c r="D62" i="7"/>
  <c r="C81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1" i="7"/>
  <c r="E81" i="7"/>
  <c r="C77" i="7"/>
  <c r="D77" i="7"/>
  <c r="E77" i="7"/>
  <c r="D69" i="7"/>
  <c r="E69" i="7"/>
  <c r="D13" i="7"/>
  <c r="E13" i="7"/>
  <c r="C68" i="7" l="1"/>
  <c r="I77" i="7"/>
  <c r="I62" i="7"/>
  <c r="I81" i="7"/>
  <c r="E68" i="7"/>
  <c r="I69" i="7"/>
  <c r="J62" i="7"/>
  <c r="J35" i="7"/>
  <c r="I13" i="7"/>
  <c r="J81" i="7"/>
  <c r="J69" i="7"/>
  <c r="J77" i="7"/>
  <c r="I35" i="7"/>
  <c r="J13" i="7"/>
  <c r="D68" i="7"/>
  <c r="F17" i="22"/>
  <c r="E17" i="22"/>
  <c r="D17" i="22"/>
  <c r="C17" i="22"/>
  <c r="F11" i="22"/>
  <c r="E11" i="22"/>
  <c r="D11" i="22"/>
  <c r="C11" i="22"/>
  <c r="F9" i="22"/>
  <c r="E9" i="22"/>
  <c r="D9" i="22"/>
  <c r="C9" i="22"/>
  <c r="F7" i="22"/>
  <c r="E7" i="22"/>
  <c r="E20" i="22" s="1"/>
  <c r="D7" i="22"/>
  <c r="D20" i="22" s="1"/>
  <c r="C7" i="22"/>
  <c r="C20" i="22" s="1"/>
  <c r="A2" i="22"/>
  <c r="O8" i="11"/>
  <c r="O9" i="11" s="1"/>
  <c r="D27" i="19" s="1"/>
  <c r="A2" i="11"/>
  <c r="D54" i="18"/>
  <c r="D59" i="18" s="1"/>
  <c r="F66" i="7" s="1"/>
  <c r="D66" i="7" s="1"/>
  <c r="D30" i="18"/>
  <c r="D8" i="18"/>
  <c r="A2" i="18"/>
  <c r="D77" i="10"/>
  <c r="E77" i="10" s="1"/>
  <c r="B77" i="10"/>
  <c r="D76" i="10"/>
  <c r="E76" i="10" s="1"/>
  <c r="C75" i="10"/>
  <c r="D74" i="10"/>
  <c r="E74" i="10" s="1"/>
  <c r="D73" i="10"/>
  <c r="E73" i="10" s="1"/>
  <c r="D72" i="10"/>
  <c r="E72" i="10" s="1"/>
  <c r="C71" i="10"/>
  <c r="D70" i="10"/>
  <c r="E70" i="10" s="1"/>
  <c r="D69" i="10"/>
  <c r="E69" i="10" s="1"/>
  <c r="D68" i="10"/>
  <c r="E68" i="10" s="1"/>
  <c r="D67" i="10"/>
  <c r="E67" i="10" s="1"/>
  <c r="D66" i="10"/>
  <c r="E66" i="10" s="1"/>
  <c r="D65" i="10"/>
  <c r="E65" i="10" s="1"/>
  <c r="D64" i="10"/>
  <c r="E64" i="10" s="1"/>
  <c r="C63" i="10"/>
  <c r="C62" i="10" s="1"/>
  <c r="D61" i="10"/>
  <c r="E61" i="10" s="1"/>
  <c r="D58" i="10"/>
  <c r="E58" i="10" s="1"/>
  <c r="D57" i="10"/>
  <c r="E57" i="10" s="1"/>
  <c r="C56" i="10"/>
  <c r="C29" i="10"/>
  <c r="D15" i="10"/>
  <c r="E15" i="10" s="1"/>
  <c r="D8" i="10"/>
  <c r="E8" i="10" s="1"/>
  <c r="C7" i="10"/>
  <c r="F5" i="10"/>
  <c r="A2" i="10"/>
  <c r="D59" i="9"/>
  <c r="E59" i="9" s="1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6" i="9"/>
  <c r="D13" i="9"/>
  <c r="E13" i="9" s="1"/>
  <c r="D12" i="9"/>
  <c r="E12" i="9" s="1"/>
  <c r="D11" i="9"/>
  <c r="E11" i="9" s="1"/>
  <c r="E8" i="9"/>
  <c r="F81" i="7"/>
  <c r="K81" i="7" s="1"/>
  <c r="F77" i="7"/>
  <c r="K77" i="7" s="1"/>
  <c r="F69" i="7"/>
  <c r="K69" i="7" s="1"/>
  <c r="F65" i="7"/>
  <c r="F61" i="7"/>
  <c r="K61" i="7" s="1"/>
  <c r="F60" i="7"/>
  <c r="K60" i="7" s="1"/>
  <c r="F59" i="7"/>
  <c r="K59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K51" i="7" s="1"/>
  <c r="F50" i="7"/>
  <c r="K50" i="7" s="1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F40" i="7"/>
  <c r="K40" i="7" s="1"/>
  <c r="F39" i="7"/>
  <c r="K39" i="7" s="1"/>
  <c r="F38" i="7"/>
  <c r="K38" i="7" s="1"/>
  <c r="F37" i="7"/>
  <c r="K37" i="7" s="1"/>
  <c r="F36" i="7"/>
  <c r="K36" i="7" s="1"/>
  <c r="F34" i="7"/>
  <c r="K34" i="7" s="1"/>
  <c r="F33" i="7"/>
  <c r="K33" i="7" s="1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5" i="19"/>
  <c r="D26" i="9"/>
  <c r="E26" i="9" s="1"/>
  <c r="F31" i="7"/>
  <c r="K31" i="7" s="1"/>
  <c r="D24" i="9"/>
  <c r="E24" i="9" s="1"/>
  <c r="F29" i="7"/>
  <c r="K29" i="7" s="1"/>
  <c r="D22" i="9"/>
  <c r="E22" i="9" s="1"/>
  <c r="D19" i="19"/>
  <c r="D15" i="9" s="1"/>
  <c r="D10" i="9"/>
  <c r="E10" i="9" s="1"/>
  <c r="D9" i="9"/>
  <c r="E9" i="9" s="1"/>
  <c r="D7" i="9"/>
  <c r="D34" i="18" l="1"/>
  <c r="K41" i="7"/>
  <c r="F20" i="22"/>
  <c r="D60" i="10"/>
  <c r="E60" i="10" s="1"/>
  <c r="F59" i="18"/>
  <c r="C66" i="7"/>
  <c r="E66" i="7"/>
  <c r="K66" i="7" s="1"/>
  <c r="D21" i="9"/>
  <c r="E21" i="9" s="1"/>
  <c r="K15" i="7"/>
  <c r="C20" i="10"/>
  <c r="C19" i="10" s="1"/>
  <c r="C78" i="10" s="1"/>
  <c r="D6" i="10" s="1"/>
  <c r="F68" i="7"/>
  <c r="K68" i="7" s="1"/>
  <c r="K65" i="7"/>
  <c r="F62" i="7"/>
  <c r="K62" i="7" s="1"/>
  <c r="F17" i="7"/>
  <c r="K17" i="7" s="1"/>
  <c r="F30" i="7"/>
  <c r="K30" i="7" s="1"/>
  <c r="D18" i="19"/>
  <c r="D24" i="19" s="1"/>
  <c r="D49" i="19"/>
  <c r="D43" i="9" s="1"/>
  <c r="E43" i="9" s="1"/>
  <c r="F28" i="7"/>
  <c r="K28" i="7" s="1"/>
  <c r="F32" i="7"/>
  <c r="K32" i="7" s="1"/>
  <c r="D25" i="9"/>
  <c r="E25" i="9" s="1"/>
  <c r="I68" i="7"/>
  <c r="J68" i="7"/>
  <c r="E15" i="9"/>
  <c r="D14" i="9"/>
  <c r="E14" i="9" s="1"/>
  <c r="D23" i="9"/>
  <c r="E23" i="9" s="1"/>
  <c r="F35" i="7"/>
  <c r="K35" i="7" s="1"/>
  <c r="C60" i="9"/>
  <c r="D29" i="9"/>
  <c r="E29" i="9" s="1"/>
  <c r="D75" i="10"/>
  <c r="E75" i="10" s="1"/>
  <c r="D63" i="10"/>
  <c r="E63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55" i="10"/>
  <c r="E55" i="10" s="1"/>
  <c r="D59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1" i="10"/>
  <c r="E7" i="9"/>
  <c r="F27" i="7"/>
  <c r="C27" i="7" l="1"/>
  <c r="E27" i="7"/>
  <c r="D27" i="7"/>
  <c r="C26" i="7"/>
  <c r="C25" i="7" s="1"/>
  <c r="J41" i="7"/>
  <c r="I41" i="7"/>
  <c r="J66" i="7"/>
  <c r="I66" i="7"/>
  <c r="D22" i="10"/>
  <c r="E22" i="10" s="1"/>
  <c r="D66" i="19"/>
  <c r="F66" i="19" s="1"/>
  <c r="F49" i="7"/>
  <c r="K49" i="7" s="1"/>
  <c r="D26" i="10"/>
  <c r="E26" i="10" s="1"/>
  <c r="D62" i="10"/>
  <c r="E62" i="10" s="1"/>
  <c r="E71" i="10"/>
  <c r="E9" i="10"/>
  <c r="D20" i="9"/>
  <c r="E20" i="9" s="1"/>
  <c r="F13" i="7"/>
  <c r="K13" i="7" s="1"/>
  <c r="D11" i="10"/>
  <c r="E11" i="10" s="1"/>
  <c r="D24" i="10"/>
  <c r="E24" i="10" s="1"/>
  <c r="F12" i="7"/>
  <c r="C12" i="7" s="1"/>
  <c r="E6" i="10"/>
  <c r="D6" i="9"/>
  <c r="E6" i="9" s="1"/>
  <c r="D29" i="10"/>
  <c r="E29" i="10" s="1"/>
  <c r="E59" i="10"/>
  <c r="D56" i="10"/>
  <c r="E56" i="10" s="1"/>
  <c r="K27" i="7"/>
  <c r="D21" i="10"/>
  <c r="I27" i="7" l="1"/>
  <c r="D26" i="7"/>
  <c r="J27" i="7"/>
  <c r="E26" i="7"/>
  <c r="F26" i="7"/>
  <c r="D43" i="10"/>
  <c r="E43" i="10" s="1"/>
  <c r="D60" i="9"/>
  <c r="E60" i="9" s="1"/>
  <c r="D7" i="10"/>
  <c r="E7" i="10" s="1"/>
  <c r="E12" i="7"/>
  <c r="H25" i="7"/>
  <c r="D12" i="7"/>
  <c r="C84" i="7"/>
  <c r="E21" i="10"/>
  <c r="J26" i="7" l="1"/>
  <c r="E25" i="7"/>
  <c r="K26" i="7"/>
  <c r="D25" i="7"/>
  <c r="I25" i="7" s="1"/>
  <c r="I26" i="7"/>
  <c r="F25" i="7"/>
  <c r="D20" i="10"/>
  <c r="D19" i="10" s="1"/>
  <c r="J12" i="7"/>
  <c r="E84" i="7"/>
  <c r="I12" i="7"/>
  <c r="D84" i="7"/>
  <c r="I84" i="7" s="1"/>
  <c r="K12" i="7"/>
  <c r="K25" i="7" l="1"/>
  <c r="J25" i="7"/>
  <c r="F84" i="7"/>
  <c r="K84" i="7" s="1"/>
  <c r="E20" i="10"/>
  <c r="J84" i="7"/>
  <c r="E19" i="10"/>
  <c r="D78" i="10"/>
  <c r="E78" i="10" s="1"/>
</calcChain>
</file>

<file path=xl/sharedStrings.xml><?xml version="1.0" encoding="utf-8"?>
<sst xmlns="http://schemas.openxmlformats.org/spreadsheetml/2006/main" count="421" uniqueCount="264">
  <si>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</si>
  <si>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</si>
  <si>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</si>
  <si>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</si>
  <si>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</si>
  <si>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</si>
  <si>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</si>
  <si>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</si>
  <si>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</si>
  <si>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</si>
  <si>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</si>
  <si>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</si>
  <si>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</si>
  <si>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</si>
  <si>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</si>
  <si>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</si>
  <si>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</si>
  <si>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</si>
  <si>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</si>
  <si>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</si>
  <si>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</si>
  <si>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</si>
  <si>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</si>
  <si>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</si>
  <si>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</si>
  <si>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</si>
  <si>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</si>
  <si>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</si>
  <si>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</si>
  <si>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</si>
  <si>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</si>
  <si>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</si>
  <si>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</si>
  <si>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</si>
  <si>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</si>
  <si>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</si>
  <si>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</si>
  <si>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</si>
  <si>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</si>
  <si>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</si>
  <si>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</si>
  <si>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</si>
  <si>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</si>
  <si>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</si>
  <si>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</si>
  <si>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</si>
  <si>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</si>
  <si>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</si>
  <si>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</si>
  <si>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</si>
  <si>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</si>
  <si>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</si>
  <si>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</si>
  <si>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</si>
  <si>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</si>
  <si>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</si>
  <si>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</si>
  <si>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</si>
  <si>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</si>
  <si>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</si>
  <si>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</si>
  <si>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</si>
  <si>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</si>
  <si>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</si>
  <si>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</si>
  <si>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</si>
  <si>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</si>
  <si>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</si>
  <si>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</si>
  <si>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</si>
  <si>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</si>
  <si>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</si>
  <si>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</si>
  <si>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</si>
  <si>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</si>
  <si>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</si>
  <si>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</si>
  <si>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</si>
  <si>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</si>
  <si>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</si>
  <si>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</si>
  <si>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</si>
  <si>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</si>
  <si>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</si>
  <si>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</si>
  <si>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</si>
  <si>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</si>
  <si>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</si>
  <si>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</si>
  <si>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</si>
  <si>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</si>
  <si>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</si>
  <si>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</si>
  <si>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</si>
  <si>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</si>
  <si>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</si>
  <si>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</si>
  <si>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</si>
  <si>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</si>
  <si>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</si>
  <si>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</si>
  <si>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</si>
  <si>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</si>
  <si>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</si>
  <si>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</si>
  <si>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</si>
  <si>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</si>
  <si>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</si>
  <si>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</si>
  <si>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</si>
  <si>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</si>
  <si>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</si>
  <si>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</si>
  <si>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</si>
  <si>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</si>
  <si>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</si>
  <si>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</si>
  <si>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</si>
  <si>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</si>
  <si>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</si>
  <si>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</si>
  <si>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</si>
  <si>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</si>
  <si>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</si>
  <si>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</si>
  <si>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</si>
  <si>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</si>
  <si>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</si>
  <si>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</si>
  <si>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</si>
  <si>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</si>
  <si>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</si>
  <si>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</si>
  <si>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</si>
  <si>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</si>
  <si>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</si>
  <si>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</si>
  <si>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</si>
  <si>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</si>
  <si>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</si>
  <si>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</si>
  <si>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</si>
  <si>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</si>
  <si>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</si>
  <si>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</si>
  <si>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</si>
  <si>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</si>
  <si>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</si>
  <si>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</si>
  <si>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</si>
  <si>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</si>
  <si>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</si>
  <si>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</si>
  <si>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</si>
  <si>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</si>
  <si>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</si>
  <si>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</si>
  <si>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</si>
  <si>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</si>
  <si>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</si>
  <si>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</si>
  <si>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</si>
  <si>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</si>
  <si>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</si>
  <si>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</si>
  <si>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</si>
  <si>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</si>
  <si>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</si>
  <si>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</si>
  <si>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</si>
  <si>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</si>
  <si>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</si>
  <si>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</si>
  <si>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</si>
  <si>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</si>
  <si>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</si>
  <si>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</si>
  <si>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</si>
  <si>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</si>
  <si>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</si>
  <si>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</si>
  <si>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</si>
  <si>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</si>
  <si>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</si>
  <si>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</si>
  <si>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</si>
  <si>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</si>
  <si>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</si>
  <si>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</si>
  <si>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</si>
  <si>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</si>
  <si>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</si>
  <si>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</si>
  <si>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</si>
  <si>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</si>
  <si>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</si>
  <si>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</si>
  <si>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</si>
  <si>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</si>
  <si>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</si>
  <si>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</si>
  <si>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</si>
  <si>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</si>
  <si>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</si>
  <si>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</si>
  <si>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</si>
  <si>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</si>
  <si>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</si>
  <si>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</si>
  <si>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</si>
  <si>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</si>
  <si>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</si>
  <si>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</si>
  <si>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</si>
  <si>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</si>
  <si>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</si>
  <si>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</si>
  <si>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</si>
  <si>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</si>
  <si>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</si>
  <si>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</si>
  <si>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</si>
  <si>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</si>
  <si>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</si>
  <si>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</si>
  <si>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</si>
  <si>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</si>
  <si>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</si>
  <si>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</si>
  <si>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</si>
  <si>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</si>
  <si>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</si>
  <si>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</si>
  <si>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</si>
  <si>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</si>
  <si>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</si>
  <si>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</si>
  <si>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</si>
  <si>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</si>
  <si>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</si>
  <si>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</si>
  <si>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</si>
  <si>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</si>
  <si>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</si>
  <si>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</si>
  <si>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</si>
  <si>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</si>
  <si>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</si>
  <si>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</si>
  <si>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 xml:space="preserve">«Նորք Մարաշի մանկապատանեկան համալիր մարզադպրոց» ՀՈԱԿ-ի </t>
  </si>
  <si>
    <t>«Արթին»ՍՊԸ</t>
  </si>
  <si>
    <t>&lt;ԳԱԶՇԻՆ Մ/Ձ &gt; ՍՊԸ</t>
  </si>
  <si>
    <t>Գույքագրման գծով</t>
  </si>
  <si>
    <t>Հունահռոմեական  ըմբշամարտ</t>
  </si>
  <si>
    <t>Ազատ ոճի ըմբշամարտ</t>
  </si>
  <si>
    <t>Բռնցքամարտ</t>
  </si>
  <si>
    <t>Ֆուտբոլ</t>
  </si>
  <si>
    <t>Մարմնամարզություն</t>
  </si>
  <si>
    <t>Հ,Բաբայան</t>
  </si>
  <si>
    <t>Լ,Պետրոսյան</t>
  </si>
  <si>
    <t>պարգևատրման գծով</t>
  </si>
  <si>
    <t>Աշխատավարձի գծով, որից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</si>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</sst>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59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Fill="1" applyBorder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7" fillId="0" borderId="0" xfId="45" applyFont="1" applyFill="1" applyBorder="1" applyAlignment="1">
      <alignment vertical="center"/>
    </xf>
    <xf numFmtId="0" fontId="43" fillId="0" borderId="0" xfId="49" applyFont="1" applyFill="1" applyAlignment="1">
      <alignment horizontal="center" vertical="center" wrapText="1"/>
    </xf>
    <xf numFmtId="0" fontId="28" fillId="0" borderId="0" xfId="49" applyFont="1" applyFill="1" applyAlignment="1">
      <alignment horizontal="left" vertical="center" wrapText="1"/>
    </xf>
    <xf numFmtId="0" fontId="38" fillId="0" borderId="12" xfId="49" applyFont="1" applyFill="1" applyBorder="1" applyAlignment="1">
      <alignment vertical="center" wrapText="1"/>
    </xf>
    <xf numFmtId="0" fontId="38" fillId="0" borderId="0" xfId="49" applyFont="1" applyFill="1" applyBorder="1" applyAlignment="1">
      <alignment vertical="center" wrapText="1"/>
    </xf>
    <xf numFmtId="0" fontId="28" fillId="0" borderId="0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Border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Border="1" applyAlignment="1">
      <alignment vertical="center" wrapText="1"/>
    </xf>
    <xf numFmtId="0" fontId="28" fillId="0" borderId="0" xfId="49" applyFont="1" applyBorder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Fill="1" applyBorder="1" applyAlignment="1">
      <alignment vertical="center" wrapText="1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Border="1" applyAlignment="1">
      <alignment horizontal="center" vertical="center"/>
    </xf>
    <xf numFmtId="0" fontId="56" fillId="0" borderId="0" xfId="45" applyFont="1" applyBorder="1" applyAlignment="1">
      <alignment horizontal="center" vertical="center"/>
    </xf>
    <xf numFmtId="0" fontId="27" fillId="0" borderId="0" xfId="0" applyFont="1" applyBorder="1" applyAlignment="1" applyProtection="1">
      <alignment horizontal="left" vertical="center"/>
      <protection locked="0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56" fillId="0" borderId="0" xfId="45" applyFont="1" applyBorder="1" applyAlignment="1">
      <alignment horizontal="center" vertical="center" wrapText="1"/>
    </xf>
    <xf numFmtId="0" fontId="55" fillId="0" borderId="0" xfId="45" applyFont="1" applyBorder="1" applyAlignment="1">
      <alignment vertical="center"/>
    </xf>
    <xf numFmtId="0" fontId="57" fillId="0" borderId="0" xfId="45" applyFont="1" applyBorder="1" applyAlignment="1">
      <alignment vertical="center"/>
    </xf>
    <xf numFmtId="3" fontId="27" fillId="0" borderId="0" xfId="45" applyNumberFormat="1" applyFont="1" applyBorder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Border="1" applyAlignment="1" applyProtection="1">
      <alignment horizontal="right" vertical="center" wrapText="1"/>
    </xf>
    <xf numFmtId="0" fontId="39" fillId="0" borderId="0" xfId="45" applyFont="1" applyBorder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Fill="1" applyAlignment="1">
      <alignment horizontal="center" vertical="center" wrapText="1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Fill="1" applyBorder="1" applyAlignment="1">
      <alignment horizontal="center" vertical="center" wrapText="1"/>
    </xf>
    <xf numFmtId="166" fontId="31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0" fontId="28" fillId="0" borderId="0" xfId="0" applyFont="1" applyBorder="1" applyAlignment="1" applyProtection="1">
      <alignment horizontal="left" vertical="center" wrapText="1"/>
      <protection locked="0"/>
    </xf>
    <xf numFmtId="0" fontId="28" fillId="0" borderId="0" xfId="45" applyFont="1" applyBorder="1" applyAlignment="1">
      <alignment horizontal="center" vertical="center"/>
    </xf>
    <xf numFmtId="3" fontId="55" fillId="0" borderId="0" xfId="45" applyNumberFormat="1" applyFont="1" applyBorder="1" applyAlignment="1">
      <alignment vertical="center"/>
    </xf>
    <xf numFmtId="166" fontId="26" fillId="0" borderId="0" xfId="46" applyNumberFormat="1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vertical="center" wrapText="1"/>
    </xf>
    <xf numFmtId="3" fontId="27" fillId="0" borderId="0" xfId="45" applyNumberFormat="1" applyFont="1" applyBorder="1" applyAlignment="1">
      <alignment horizontal="left" vertical="center"/>
    </xf>
    <xf numFmtId="166" fontId="27" fillId="0" borderId="0" xfId="0" applyNumberFormat="1" applyFont="1" applyBorder="1" applyAlignment="1" applyProtection="1">
      <alignment horizontal="center" vertical="center"/>
    </xf>
    <xf numFmtId="0" fontId="61" fillId="0" borderId="0" xfId="45" applyFont="1" applyFill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4" fontId="28" fillId="0" borderId="0" xfId="46" applyNumberFormat="1" applyFont="1" applyBorder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 wrapText="1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0" fontId="28" fillId="0" borderId="0" xfId="45" applyFont="1" applyFill="1" applyBorder="1" applyAlignment="1">
      <alignment horizontal="right" vertical="center" wrapText="1"/>
    </xf>
    <xf numFmtId="0" fontId="39" fillId="0" borderId="0" xfId="45" applyFont="1" applyFill="1" applyBorder="1" applyAlignment="1">
      <alignment horizontal="center" vertical="center" wrapText="1"/>
    </xf>
    <xf numFmtId="3" fontId="62" fillId="0" borderId="0" xfId="49" applyNumberFormat="1" applyFont="1" applyFill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29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29" xfId="19" applyFont="1" applyBorder="1" applyAlignment="1">
      <alignment vertical="center"/>
    </xf>
    <xf numFmtId="0" fontId="49" fillId="0" borderId="21" xfId="19" applyFont="1" applyBorder="1" applyAlignment="1">
      <alignment horizontal="center" vertical="center"/>
    </xf>
    <xf numFmtId="0" fontId="49" fillId="0" borderId="22" xfId="19" applyFont="1" applyBorder="1" applyAlignment="1">
      <alignment vertical="center"/>
    </xf>
    <xf numFmtId="0" fontId="49" fillId="0" borderId="30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Fill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Fill="1" applyBorder="1" applyAlignment="1">
      <alignment horizontal="center" vertical="center" wrapText="1"/>
    </xf>
    <xf numFmtId="0" fontId="31" fillId="0" borderId="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39" fillId="0" borderId="0" xfId="45" applyFont="1" applyBorder="1" applyAlignment="1">
      <alignment horizontal="center" vertical="center" wrapText="1"/>
    </xf>
    <xf numFmtId="166" fontId="43" fillId="0" borderId="0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vertical="center" wrapText="1"/>
    </xf>
    <xf numFmtId="3" fontId="65" fillId="0" borderId="0" xfId="49" applyNumberFormat="1" applyFont="1" applyBorder="1" applyAlignment="1">
      <alignment horizontal="center" vertical="center" wrapText="1"/>
    </xf>
    <xf numFmtId="0" fontId="66" fillId="0" borderId="0" xfId="45" applyFont="1" applyBorder="1" applyAlignment="1">
      <alignment vertical="center"/>
    </xf>
    <xf numFmtId="166" fontId="28" fillId="0" borderId="33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0" fontId="28" fillId="0" borderId="10" xfId="45" applyFont="1" applyBorder="1" applyAlignment="1">
      <alignment horizontal="center" vertical="center"/>
    </xf>
    <xf numFmtId="166" fontId="31" fillId="0" borderId="0" xfId="46" applyNumberFormat="1" applyFont="1" applyBorder="1" applyAlignment="1">
      <alignment horizontal="left" vertical="center" wrapText="1"/>
    </xf>
    <xf numFmtId="3" fontId="65" fillId="0" borderId="0" xfId="56" applyNumberFormat="1" applyFont="1" applyBorder="1" applyAlignment="1">
      <alignment horizontal="center" vertical="center" wrapText="1"/>
    </xf>
    <xf numFmtId="166" fontId="65" fillId="0" borderId="0" xfId="49" applyNumberFormat="1" applyFont="1" applyBorder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2" fillId="0" borderId="0" xfId="58" applyNumberFormat="1" applyFont="1" applyBorder="1" applyAlignment="1">
      <alignment horizontal="center" vertical="center" wrapText="1"/>
    </xf>
    <xf numFmtId="0" fontId="61" fillId="24" borderId="0" xfId="45" applyFont="1" applyFill="1" applyBorder="1" applyAlignment="1">
      <alignment horizontal="center" vertical="center" wrapText="1"/>
    </xf>
    <xf numFmtId="0" fontId="61" fillId="0" borderId="0" xfId="45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9" fillId="0" borderId="10" xfId="0" applyNumberFormat="1" applyFont="1" applyBorder="1" applyAlignment="1" applyProtection="1">
      <alignment horizontal="center" vertical="center"/>
    </xf>
    <xf numFmtId="164" fontId="69" fillId="0" borderId="0" xfId="0" applyNumberFormat="1" applyFont="1" applyBorder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 applyProtection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7" xfId="59" applyFont="1" applyBorder="1" applyAlignment="1">
      <alignment horizontal="center" vertical="center" wrapText="1"/>
    </xf>
    <xf numFmtId="166" fontId="40" fillId="0" borderId="38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horizontal="center" vertical="center" wrapText="1"/>
    </xf>
    <xf numFmtId="0" fontId="43" fillId="0" borderId="0" xfId="59" applyFont="1" applyBorder="1" applyAlignment="1">
      <alignment horizontal="center" vertical="center" wrapText="1"/>
    </xf>
    <xf numFmtId="1" fontId="40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vertical="center"/>
    </xf>
    <xf numFmtId="0" fontId="40" fillId="0" borderId="0" xfId="59" applyFont="1" applyBorder="1" applyAlignment="1">
      <alignment horizontal="left" vertical="center" wrapText="1"/>
    </xf>
    <xf numFmtId="164" fontId="43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9" xfId="59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8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horizontal="center" vertical="center" wrapText="1"/>
    </xf>
    <xf numFmtId="0" fontId="40" fillId="0" borderId="0" xfId="59" applyFont="1" applyBorder="1" applyAlignment="1">
      <alignment horizontal="left" vertical="center"/>
    </xf>
    <xf numFmtId="166" fontId="40" fillId="0" borderId="0" xfId="59" applyNumberFormat="1" applyFont="1" applyBorder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Border="1" applyAlignment="1">
      <alignment vertical="center" wrapText="1"/>
    </xf>
    <xf numFmtId="0" fontId="28" fillId="0" borderId="0" xfId="59" applyFont="1" applyBorder="1" applyAlignment="1">
      <alignment horizontal="center" vertical="center" wrapText="1"/>
    </xf>
    <xf numFmtId="164" fontId="43" fillId="0" borderId="0" xfId="59" applyNumberFormat="1" applyFont="1" applyAlignment="1">
      <alignment horizontal="center"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Border="1" applyAlignment="1">
      <alignment vertical="center" wrapText="1"/>
    </xf>
    <xf numFmtId="0" fontId="35" fillId="0" borderId="0" xfId="59" applyFont="1" applyBorder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Border="1" applyAlignment="1">
      <alignment vertical="center" wrapText="1"/>
    </xf>
    <xf numFmtId="0" fontId="40" fillId="0" borderId="0" xfId="59" applyFont="1" applyAlignment="1">
      <alignment horizontal="left"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5" xfId="45" applyFont="1" applyBorder="1" applyAlignment="1" applyProtection="1">
      <alignment vertical="center"/>
      <protection locked="0"/>
    </xf>
    <xf numFmtId="164" fontId="69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30" fillId="0" borderId="0" xfId="45" applyFont="1" applyBorder="1" applyAlignment="1" applyProtection="1">
      <alignment horizontal="center"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49" fillId="0" borderId="0" xfId="0" applyFont="1" applyBorder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right" vertical="center"/>
      <protection locked="0"/>
    </xf>
    <xf numFmtId="0" fontId="28" fillId="0" borderId="0" xfId="0" applyFont="1" applyBorder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70" fillId="0" borderId="0" xfId="45" applyFont="1" applyBorder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70" fillId="0" borderId="0" xfId="19" applyFont="1" applyAlignment="1">
      <alignment vertical="center"/>
    </xf>
    <xf numFmtId="0" fontId="35" fillId="0" borderId="0" xfId="0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vertical="center"/>
      <protection hidden="1"/>
    </xf>
    <xf numFmtId="0" fontId="32" fillId="0" borderId="0" xfId="0" applyFont="1" applyBorder="1" applyAlignment="1" applyProtection="1">
      <protection locked="0"/>
    </xf>
    <xf numFmtId="0" fontId="35" fillId="0" borderId="0" xfId="0" applyFont="1" applyBorder="1" applyAlignment="1" applyProtection="1">
      <alignment vertical="center" wrapText="1"/>
      <protection hidden="1"/>
    </xf>
    <xf numFmtId="164" fontId="28" fillId="0" borderId="0" xfId="0" applyNumberFormat="1" applyFont="1" applyFill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left"/>
      <protection hidden="1"/>
    </xf>
    <xf numFmtId="0" fontId="31" fillId="0" borderId="0" xfId="0" applyFont="1" applyAlignment="1" applyProtection="1"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Border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 applyProtection="1">
      <alignment horizontal="center" vertical="center"/>
    </xf>
    <xf numFmtId="166" fontId="28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  <protection locked="0"/>
    </xf>
    <xf numFmtId="166" fontId="31" fillId="0" borderId="35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Border="1" applyAlignment="1" applyProtection="1">
      <alignment horizontal="center" vertical="center"/>
    </xf>
    <xf numFmtId="166" fontId="27" fillId="0" borderId="0" xfId="20" applyNumberFormat="1" applyFont="1" applyBorder="1" applyAlignment="1" applyProtection="1">
      <alignment horizontal="center" vertical="center"/>
      <protection locked="0"/>
    </xf>
    <xf numFmtId="166" fontId="28" fillId="0" borderId="35" xfId="20" applyNumberFormat="1" applyFont="1" applyBorder="1" applyAlignment="1" applyProtection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Fill="1" applyBorder="1" applyAlignment="1" applyProtection="1">
      <alignment horizontal="center" wrapText="1"/>
      <protection hidden="1"/>
    </xf>
    <xf numFmtId="165" fontId="28" fillId="0" borderId="0" xfId="20" applyNumberFormat="1" applyFont="1" applyFill="1" applyBorder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Protection="1">
      <protection locked="0"/>
    </xf>
    <xf numFmtId="0" fontId="48" fillId="0" borderId="17" xfId="19" applyFont="1" applyBorder="1" applyAlignment="1">
      <alignment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35" xfId="45" applyFont="1" applyBorder="1" applyAlignment="1" applyProtection="1">
      <alignment horizontal="center" vertical="center" wrapText="1"/>
      <protection locked="0"/>
    </xf>
    <xf numFmtId="0" fontId="28" fillId="0" borderId="0" xfId="0" applyFont="1" applyBorder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35" xfId="0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Border="1" applyAlignment="1" applyProtection="1">
      <alignment horizontal="center" vertical="center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166" fontId="28" fillId="0" borderId="0" xfId="46" applyNumberFormat="1" applyFont="1" applyBorder="1" applyAlignment="1">
      <alignment horizontal="left" vertical="center" wrapText="1"/>
    </xf>
    <xf numFmtId="166" fontId="31" fillId="0" borderId="0" xfId="46" applyNumberFormat="1" applyFont="1" applyBorder="1" applyAlignment="1">
      <alignment horizontal="left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Fill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1" xfId="46" applyFont="1" applyBorder="1" applyAlignment="1">
      <alignment horizontal="center" vertical="center" wrapText="1"/>
    </xf>
    <xf numFmtId="0" fontId="33" fillId="0" borderId="33" xfId="46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6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28" fillId="0" borderId="0" xfId="61" applyFont="1" applyAlignment="1">
      <alignment horizontal="left" wrapText="1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/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0"/>
  <sheetViews>
    <sheetView tabSelected="1" view="pageBreakPreview" zoomScaleSheetLayoutView="100" workbookViewId="0">
      <selection activeCell="D75" sqref="D75"/>
    </sheetView>
  </sheetViews>
  <sheetFormatPr defaultColWidth="9.140625" defaultRowHeight="17.25"/>
  <cols>
    <col min="1" max="1" width="5.42578125" style="7" customWidth="1"/>
    <col min="2" max="2" width="57.28515625" style="7" customWidth="1"/>
    <col min="3" max="3" width="27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42"/>
      <c r="D1" s="42" t="s">
        <v>171</v>
      </c>
      <c r="E1" s="44">
        <v>41</v>
      </c>
      <c r="F1" s="42"/>
    </row>
    <row r="2" spans="1:15" s="6" customFormat="1">
      <c r="C2" s="42"/>
      <c r="D2" s="528" t="s">
        <v>38</v>
      </c>
      <c r="E2" s="528"/>
      <c r="F2" s="42"/>
    </row>
    <row r="3" spans="1:15" s="6" customFormat="1">
      <c r="C3" s="42"/>
      <c r="D3" s="528" t="s">
        <v>245</v>
      </c>
      <c r="E3" s="528"/>
      <c r="F3" s="42"/>
    </row>
    <row r="4" spans="1:15" s="519" customFormat="1" ht="24.75" customHeight="1">
      <c r="B4" s="520"/>
      <c r="C4" s="520"/>
      <c r="D4" s="528" t="s">
        <v>246</v>
      </c>
      <c r="E4" s="528"/>
    </row>
    <row r="5" spans="1:15" s="519" customFormat="1" ht="20.25" customHeight="1">
      <c r="B5" s="520"/>
      <c r="C5" s="528" t="s">
        <v>247</v>
      </c>
      <c r="D5" s="528"/>
      <c r="E5" s="528"/>
    </row>
    <row r="6" spans="1:15" ht="18.75" customHeight="1">
      <c r="A6" s="529" t="s">
        <v>39</v>
      </c>
      <c r="B6" s="529"/>
      <c r="C6" s="529"/>
      <c r="D6" s="529"/>
      <c r="E6" s="529"/>
      <c r="F6" s="45"/>
    </row>
    <row r="7" spans="1:15" ht="20.45" customHeight="1">
      <c r="A7" s="526" t="s">
        <v>249</v>
      </c>
      <c r="B7" s="526"/>
      <c r="C7" s="526"/>
      <c r="D7" s="526"/>
      <c r="E7" s="526"/>
      <c r="F7" s="76" t="s">
        <v>206</v>
      </c>
    </row>
    <row r="8" spans="1:15" ht="18.75" customHeight="1">
      <c r="A8" s="527" t="s">
        <v>219</v>
      </c>
      <c r="B8" s="527"/>
      <c r="C8" s="527"/>
      <c r="D8" s="527"/>
      <c r="E8" s="527"/>
      <c r="F8" s="46"/>
      <c r="G8" s="47"/>
      <c r="H8" s="47"/>
      <c r="J8" s="47"/>
      <c r="K8" s="47"/>
      <c r="L8" s="47"/>
    </row>
    <row r="9" spans="1:15" ht="21.6" customHeight="1">
      <c r="A9" s="48"/>
      <c r="B9" s="48"/>
      <c r="C9" s="48"/>
      <c r="D9" s="49" t="s">
        <v>50</v>
      </c>
      <c r="E9" s="494"/>
      <c r="F9" s="50"/>
      <c r="K9" s="9"/>
    </row>
    <row r="10" spans="1:15" ht="20.25">
      <c r="A10" s="51" t="s">
        <v>7</v>
      </c>
      <c r="B10" s="52" t="s">
        <v>121</v>
      </c>
      <c r="C10" s="53"/>
      <c r="D10" s="289"/>
      <c r="E10" s="495"/>
      <c r="F10" s="50"/>
    </row>
    <row r="11" spans="1:15" ht="22.15" customHeight="1">
      <c r="A11" s="162">
        <v>1</v>
      </c>
      <c r="B11" s="163" t="s">
        <v>113</v>
      </c>
      <c r="C11" s="56"/>
      <c r="D11" s="290">
        <f>48345.3-5900</f>
        <v>42445.3</v>
      </c>
      <c r="E11" s="496"/>
      <c r="F11" s="313" t="s">
        <v>187</v>
      </c>
    </row>
    <row r="12" spans="1:15" ht="34.5" hidden="1">
      <c r="A12" s="162">
        <f>+A11+1</f>
        <v>2</v>
      </c>
      <c r="B12" s="325" t="s">
        <v>218</v>
      </c>
      <c r="C12" s="56"/>
      <c r="D12" s="290"/>
      <c r="E12" s="496"/>
      <c r="F12" s="9" t="s">
        <v>248</v>
      </c>
    </row>
    <row r="13" spans="1:15" s="3" customFormat="1" hidden="1">
      <c r="A13" s="162">
        <f>+A12+1</f>
        <v>3</v>
      </c>
      <c r="B13" s="163" t="s">
        <v>8</v>
      </c>
      <c r="C13" s="57"/>
      <c r="D13" s="290"/>
      <c r="E13" s="496"/>
      <c r="F13" s="313" t="s">
        <v>185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62">
        <f>+A13+1</f>
        <v>4</v>
      </c>
      <c r="B14" s="163" t="s">
        <v>60</v>
      </c>
      <c r="C14" s="57"/>
      <c r="D14" s="290">
        <f>+Komunal!N30</f>
        <v>0</v>
      </c>
      <c r="E14" s="496"/>
      <c r="F14" s="313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2">
        <f t="shared" ref="A15:A23" si="0">+A14+1</f>
        <v>5</v>
      </c>
      <c r="B15" s="163" t="s">
        <v>178</v>
      </c>
      <c r="C15" s="57"/>
      <c r="D15" s="290"/>
      <c r="E15" s="496"/>
      <c r="F15" s="313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62">
        <f t="shared" si="0"/>
        <v>6</v>
      </c>
      <c r="B16" s="163" t="s">
        <v>9</v>
      </c>
      <c r="C16" s="57"/>
      <c r="D16" s="290"/>
      <c r="E16" s="496"/>
      <c r="F16" s="313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2">
        <f t="shared" si="0"/>
        <v>7</v>
      </c>
      <c r="B17" s="163" t="s">
        <v>69</v>
      </c>
      <c r="C17" s="57"/>
      <c r="D17" s="290"/>
      <c r="E17" s="496"/>
      <c r="F17" s="313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2">
        <v>2</v>
      </c>
      <c r="B18" s="163" t="s">
        <v>118</v>
      </c>
      <c r="C18" s="57"/>
      <c r="D18" s="290">
        <f>SUM(D19:D20)</f>
        <v>470.5</v>
      </c>
      <c r="E18" s="496"/>
      <c r="F18" s="313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6.5">
      <c r="A19" s="164">
        <v>2.1</v>
      </c>
      <c r="B19" s="38" t="s">
        <v>70</v>
      </c>
      <c r="C19" s="57"/>
      <c r="D19" s="256">
        <f>+D63</f>
        <v>470.5</v>
      </c>
      <c r="E19" s="497"/>
      <c r="F19" s="6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 hidden="1">
      <c r="A20" s="164">
        <v>8.1999999999999993</v>
      </c>
      <c r="B20" s="38" t="s">
        <v>71</v>
      </c>
      <c r="C20" s="57"/>
      <c r="D20" s="240"/>
      <c r="E20" s="498"/>
      <c r="F20" s="65" t="s">
        <v>188</v>
      </c>
      <c r="G20" s="2"/>
      <c r="H20" s="2"/>
      <c r="I20" s="315"/>
      <c r="J20" s="2"/>
      <c r="K20" s="2"/>
      <c r="L20" s="2"/>
      <c r="M20" s="2"/>
      <c r="N20" s="2"/>
      <c r="O20" s="2"/>
    </row>
    <row r="21" spans="1:25" s="3" customFormat="1" hidden="1">
      <c r="A21" s="162">
        <f>+A18+1</f>
        <v>3</v>
      </c>
      <c r="B21" s="163" t="s">
        <v>10</v>
      </c>
      <c r="C21" s="57"/>
      <c r="D21" s="290"/>
      <c r="E21" s="496"/>
      <c r="F21" s="313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62">
        <f t="shared" si="0"/>
        <v>4</v>
      </c>
      <c r="B22" s="70"/>
      <c r="C22" s="322"/>
      <c r="D22" s="290"/>
      <c r="E22" s="496"/>
      <c r="F22" s="518"/>
    </row>
    <row r="23" spans="1:25" s="2" customFormat="1" hidden="1">
      <c r="A23" s="162">
        <f t="shared" si="0"/>
        <v>5</v>
      </c>
      <c r="B23" s="70"/>
      <c r="C23" s="322"/>
      <c r="D23" s="290"/>
      <c r="E23" s="496"/>
      <c r="F23" s="2" t="s">
        <v>216</v>
      </c>
    </row>
    <row r="24" spans="1:25" ht="24" customHeight="1">
      <c r="A24" s="51"/>
      <c r="B24" s="58" t="s">
        <v>26</v>
      </c>
      <c r="C24" s="53"/>
      <c r="D24" s="277">
        <f>SUM(D11:D18,D21:D23)</f>
        <v>42915.8</v>
      </c>
      <c r="E24" s="499"/>
      <c r="F24" s="50"/>
    </row>
    <row r="25" spans="1:25" ht="23.25" customHeight="1">
      <c r="A25" s="55"/>
      <c r="B25" s="51"/>
      <c r="C25" s="56"/>
      <c r="D25" s="241"/>
      <c r="E25" s="241"/>
      <c r="F25" s="50"/>
    </row>
    <row r="26" spans="1:25" ht="24.75" customHeight="1">
      <c r="A26" s="51" t="s">
        <v>11</v>
      </c>
      <c r="B26" s="59" t="s">
        <v>122</v>
      </c>
      <c r="C26" s="54"/>
      <c r="D26" s="278"/>
      <c r="E26" s="278"/>
      <c r="F26" s="50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62">
        <v>1</v>
      </c>
      <c r="B27" s="163" t="s">
        <v>191</v>
      </c>
      <c r="C27" s="57"/>
      <c r="D27" s="290">
        <f>+Ashkhatavardz!O9-'Dramakan hosqer'!F82</f>
        <v>36943.300000000003</v>
      </c>
      <c r="E27" s="496"/>
      <c r="F27" s="313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3.5" hidden="1">
      <c r="A28" s="165">
        <v>1.1000000000000001</v>
      </c>
      <c r="B28" s="166" t="s">
        <v>114</v>
      </c>
      <c r="C28" s="57"/>
      <c r="D28" s="256">
        <f>+Ashkhatavardz!I7</f>
        <v>0</v>
      </c>
      <c r="E28" s="497"/>
      <c r="F28" s="271"/>
      <c r="G28" s="2"/>
      <c r="H28" s="2"/>
      <c r="I28" s="2"/>
      <c r="J28" s="2"/>
      <c r="K28" s="2"/>
      <c r="L28" s="95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3.5" hidden="1">
      <c r="A29" s="165">
        <v>1.2</v>
      </c>
      <c r="B29" s="158"/>
      <c r="C29" s="57"/>
      <c r="D29" s="240"/>
      <c r="E29" s="498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62">
        <f>+A27+1</f>
        <v>2</v>
      </c>
      <c r="B30" s="163" t="s">
        <v>13</v>
      </c>
      <c r="C30" s="57"/>
      <c r="D30" s="290">
        <f>+Komunal!F28</f>
        <v>645.9</v>
      </c>
      <c r="E30" s="496"/>
      <c r="F30" s="313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62">
        <f>+A30+1</f>
        <v>3</v>
      </c>
      <c r="B31" s="163" t="s">
        <v>12</v>
      </c>
      <c r="C31" s="57"/>
      <c r="D31" s="290">
        <f>+Komunal!J28</f>
        <v>201.2</v>
      </c>
      <c r="E31" s="496"/>
      <c r="F31" s="313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62">
        <f t="shared" ref="A32:A34" si="1">+A31+1</f>
        <v>4</v>
      </c>
      <c r="B32" s="163" t="s">
        <v>14</v>
      </c>
      <c r="C32" s="57"/>
      <c r="D32" s="290">
        <f>+Komunal!N28</f>
        <v>23.3</v>
      </c>
      <c r="E32" s="496"/>
      <c r="F32" s="313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62">
        <f t="shared" si="1"/>
        <v>5</v>
      </c>
      <c r="B33" s="163" t="s">
        <v>15</v>
      </c>
      <c r="C33" s="57"/>
      <c r="D33" s="290">
        <v>27.6</v>
      </c>
      <c r="E33" s="496"/>
      <c r="F33" s="313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idden="1">
      <c r="A34" s="162">
        <f t="shared" si="1"/>
        <v>6</v>
      </c>
      <c r="B34" s="163" t="s">
        <v>16</v>
      </c>
      <c r="C34" s="57"/>
      <c r="D34" s="290"/>
      <c r="E34" s="496"/>
      <c r="F34" s="313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62">
        <v>6</v>
      </c>
      <c r="B35" s="163" t="s">
        <v>17</v>
      </c>
      <c r="C35" s="57"/>
      <c r="D35" s="290">
        <f>SUM(D36:D38)</f>
        <v>445.2</v>
      </c>
      <c r="E35" s="496"/>
      <c r="F35" s="313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3.5">
      <c r="A36" s="164">
        <v>6.1</v>
      </c>
      <c r="B36" s="38" t="s">
        <v>18</v>
      </c>
      <c r="C36" s="57"/>
      <c r="D36" s="240">
        <v>115.2</v>
      </c>
      <c r="E36" s="498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3.5">
      <c r="A37" s="164">
        <v>6.2</v>
      </c>
      <c r="B37" s="38" t="s">
        <v>19</v>
      </c>
      <c r="C37" s="57"/>
      <c r="D37" s="240">
        <v>30</v>
      </c>
      <c r="E37" s="498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3.5">
      <c r="A38" s="164">
        <v>6.3</v>
      </c>
      <c r="B38" s="38" t="s">
        <v>20</v>
      </c>
      <c r="C38" s="57"/>
      <c r="D38" s="240">
        <v>300</v>
      </c>
      <c r="E38" s="498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idden="1">
      <c r="A39" s="162">
        <f>+A35+1</f>
        <v>7</v>
      </c>
      <c r="B39" s="163" t="s">
        <v>21</v>
      </c>
      <c r="C39" s="57"/>
      <c r="D39" s="290"/>
      <c r="E39" s="496"/>
      <c r="F39" s="313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62">
        <v>7</v>
      </c>
      <c r="B40" s="163" t="s">
        <v>27</v>
      </c>
      <c r="C40" s="57"/>
      <c r="D40" s="290">
        <v>450</v>
      </c>
      <c r="E40" s="496"/>
      <c r="F40" s="313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62">
        <v>8</v>
      </c>
      <c r="B41" s="163" t="s">
        <v>22</v>
      </c>
      <c r="C41" s="57"/>
      <c r="D41" s="290">
        <v>300</v>
      </c>
      <c r="E41" s="496"/>
      <c r="F41" s="313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162">
        <v>9</v>
      </c>
      <c r="B42" s="163" t="s">
        <v>72</v>
      </c>
      <c r="C42" s="57"/>
      <c r="D42" s="290">
        <v>1000</v>
      </c>
      <c r="E42" s="496"/>
      <c r="F42" s="313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idden="1">
      <c r="A43" s="162">
        <f t="shared" ref="A43:A61" si="2">+A42+1</f>
        <v>10</v>
      </c>
      <c r="B43" s="163" t="s">
        <v>46</v>
      </c>
      <c r="C43" s="57"/>
      <c r="D43" s="290"/>
      <c r="E43" s="496"/>
      <c r="F43" s="313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162">
        <v>10</v>
      </c>
      <c r="B44" s="163" t="s">
        <v>115</v>
      </c>
      <c r="C44" s="57"/>
      <c r="D44" s="290">
        <v>70</v>
      </c>
      <c r="E44" s="496"/>
      <c r="F44" s="313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62">
        <f t="shared" si="2"/>
        <v>11</v>
      </c>
      <c r="B45" s="163" t="s">
        <v>116</v>
      </c>
      <c r="C45" s="57"/>
      <c r="D45" s="290"/>
      <c r="E45" s="496"/>
      <c r="F45" s="313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162">
        <v>11</v>
      </c>
      <c r="B46" s="163" t="s">
        <v>23</v>
      </c>
      <c r="C46" s="57"/>
      <c r="D46" s="290">
        <v>367.8</v>
      </c>
      <c r="E46" s="496"/>
      <c r="F46" s="313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162">
        <v>12</v>
      </c>
      <c r="B47" s="163" t="s">
        <v>24</v>
      </c>
      <c r="C47" s="57"/>
      <c r="D47" s="290">
        <v>111</v>
      </c>
      <c r="E47" s="496"/>
      <c r="F47" s="313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62">
        <f t="shared" si="2"/>
        <v>13</v>
      </c>
      <c r="B48" s="163" t="s">
        <v>64</v>
      </c>
      <c r="C48" s="57"/>
      <c r="D48" s="290"/>
      <c r="E48" s="496"/>
      <c r="F48" s="313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62">
        <f t="shared" si="2"/>
        <v>14</v>
      </c>
      <c r="B49" s="163" t="s">
        <v>51</v>
      </c>
      <c r="C49" s="57"/>
      <c r="D49" s="290">
        <f>+D14</f>
        <v>0</v>
      </c>
      <c r="E49" s="496"/>
      <c r="F49" s="313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162">
        <f t="shared" si="2"/>
        <v>15</v>
      </c>
      <c r="B50" s="163" t="s">
        <v>43</v>
      </c>
      <c r="C50" s="57"/>
      <c r="D50" s="290"/>
      <c r="E50" s="496"/>
      <c r="F50" s="313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62">
        <v>13</v>
      </c>
      <c r="B51" s="163" t="s">
        <v>73</v>
      </c>
      <c r="C51" s="57"/>
      <c r="D51" s="290">
        <v>30</v>
      </c>
      <c r="E51" s="496"/>
      <c r="F51" s="313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2">
        <f t="shared" si="2"/>
        <v>14</v>
      </c>
      <c r="B52" s="163" t="s">
        <v>74</v>
      </c>
      <c r="C52" s="57"/>
      <c r="D52" s="290">
        <v>115</v>
      </c>
      <c r="E52" s="496"/>
      <c r="F52" s="313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62">
        <f t="shared" si="2"/>
        <v>15</v>
      </c>
      <c r="B53" s="163" t="s">
        <v>44</v>
      </c>
      <c r="C53" s="57"/>
      <c r="D53" s="290">
        <v>6</v>
      </c>
      <c r="E53" s="496"/>
      <c r="F53" s="313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62">
        <f t="shared" si="2"/>
        <v>16</v>
      </c>
      <c r="B54" s="163" t="s">
        <v>117</v>
      </c>
      <c r="C54" s="57"/>
      <c r="D54" s="290"/>
      <c r="E54" s="496"/>
      <c r="F54" s="313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62">
        <f t="shared" si="2"/>
        <v>17</v>
      </c>
      <c r="B55" s="163" t="s">
        <v>45</v>
      </c>
      <c r="C55" s="57"/>
      <c r="D55" s="290"/>
      <c r="E55" s="496"/>
      <c r="F55" s="313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62">
        <f t="shared" si="2"/>
        <v>18</v>
      </c>
      <c r="B56" s="163" t="s">
        <v>61</v>
      </c>
      <c r="C56" s="57"/>
      <c r="D56" s="290"/>
      <c r="E56" s="496"/>
      <c r="F56" s="313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162">
        <f t="shared" si="2"/>
        <v>19</v>
      </c>
      <c r="B57" s="163" t="s">
        <v>182</v>
      </c>
      <c r="C57" s="57"/>
      <c r="D57" s="290"/>
      <c r="E57" s="496"/>
      <c r="F57" s="313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162">
        <f t="shared" si="2"/>
        <v>20</v>
      </c>
      <c r="B58" s="70"/>
      <c r="C58" s="57"/>
      <c r="D58" s="290"/>
      <c r="E58" s="496"/>
      <c r="F58" s="313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162">
        <f>+A58+1</f>
        <v>21</v>
      </c>
      <c r="B59" s="70"/>
      <c r="C59" s="57"/>
      <c r="D59" s="290"/>
      <c r="E59" s="496"/>
      <c r="F59" s="313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62">
        <f t="shared" si="2"/>
        <v>22</v>
      </c>
      <c r="B60" s="70"/>
      <c r="C60" s="322"/>
      <c r="D60" s="290"/>
      <c r="E60" s="496"/>
      <c r="F60" s="518"/>
    </row>
    <row r="61" spans="1:15" s="2" customFormat="1" hidden="1">
      <c r="A61" s="162">
        <f t="shared" si="2"/>
        <v>23</v>
      </c>
      <c r="B61" s="70"/>
      <c r="C61" s="322"/>
      <c r="D61" s="290"/>
      <c r="E61" s="496"/>
      <c r="F61" s="2" t="s">
        <v>215</v>
      </c>
    </row>
    <row r="62" spans="1:15" s="3" customFormat="1">
      <c r="A62" s="162">
        <v>16</v>
      </c>
      <c r="B62" s="163" t="s">
        <v>25</v>
      </c>
      <c r="C62" s="57"/>
      <c r="D62" s="290">
        <v>684.5</v>
      </c>
      <c r="E62" s="496"/>
      <c r="F62" s="313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3.5">
      <c r="A63" s="165">
        <v>16.100000000000001</v>
      </c>
      <c r="B63" s="64" t="s">
        <v>75</v>
      </c>
      <c r="C63" s="57"/>
      <c r="D63" s="240">
        <v>470.5</v>
      </c>
      <c r="E63" s="498"/>
      <c r="F63" s="27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idden="1">
      <c r="A64" s="162">
        <f>+A62+1</f>
        <v>17</v>
      </c>
      <c r="B64" s="163" t="s">
        <v>76</v>
      </c>
      <c r="C64" s="57"/>
      <c r="D64" s="290"/>
      <c r="E64" s="496"/>
      <c r="F64" s="313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>
      <c r="A65" s="162">
        <v>17</v>
      </c>
      <c r="B65" s="163" t="s">
        <v>65</v>
      </c>
      <c r="C65" s="57"/>
      <c r="D65" s="290">
        <v>1495</v>
      </c>
      <c r="E65" s="496"/>
      <c r="F65" s="313"/>
      <c r="G65" s="2"/>
      <c r="H65" s="2"/>
      <c r="I65" s="2"/>
      <c r="J65" s="2"/>
      <c r="K65" s="2"/>
      <c r="L65" s="2"/>
      <c r="M65" s="2"/>
      <c r="N65" s="2"/>
      <c r="O65" s="2"/>
    </row>
    <row r="66" spans="1:16" ht="23.25" customHeight="1">
      <c r="A66" s="60"/>
      <c r="B66" s="61" t="s">
        <v>28</v>
      </c>
      <c r="C66" s="53"/>
      <c r="D66" s="274">
        <f>SUM(D27,D30:D35,D39:D62,D64:D65)</f>
        <v>42915.8</v>
      </c>
      <c r="E66" s="500"/>
      <c r="F66" s="274">
        <f>+D24-D66</f>
        <v>0</v>
      </c>
    </row>
    <row r="67" spans="1:16" ht="46.5" customHeight="1">
      <c r="B67" s="62"/>
      <c r="C67" s="10"/>
      <c r="D67" s="55"/>
      <c r="E67" s="55"/>
      <c r="F67" s="50"/>
    </row>
    <row r="68" spans="1:16" ht="26.25" hidden="1" customHeight="1">
      <c r="B68" s="501" t="s">
        <v>2</v>
      </c>
      <c r="C68" s="502"/>
      <c r="D68" s="503" t="s">
        <v>258</v>
      </c>
      <c r="E68" s="6"/>
      <c r="F68" s="50"/>
    </row>
    <row r="69" spans="1:16" ht="12.75" hidden="1" customHeight="1">
      <c r="B69" s="62"/>
      <c r="D69" s="476" t="s">
        <v>91</v>
      </c>
      <c r="E69" s="484"/>
      <c r="F69" s="50"/>
    </row>
    <row r="70" spans="1:16" ht="27" hidden="1" customHeight="1">
      <c r="B70" s="501" t="s">
        <v>6</v>
      </c>
      <c r="C70" s="502"/>
      <c r="D70" s="503" t="s">
        <v>259</v>
      </c>
      <c r="E70" s="6"/>
      <c r="F70" s="50"/>
    </row>
    <row r="71" spans="1:16" ht="13.5" hidden="1" customHeight="1">
      <c r="B71" s="63"/>
      <c r="D71" s="476" t="s">
        <v>91</v>
      </c>
      <c r="E71" s="484"/>
      <c r="F71" s="50"/>
    </row>
    <row r="72" spans="1:16" hidden="1">
      <c r="B72" s="8" t="s">
        <v>172</v>
      </c>
      <c r="C72" s="63"/>
      <c r="D72" s="55"/>
      <c r="E72" s="55"/>
      <c r="F72" s="50"/>
    </row>
    <row r="73" spans="1:16" s="439" customFormat="1" ht="88.5" customHeight="1">
      <c r="A73" s="586" t="s">
        <v>262</v>
      </c>
      <c r="B73" s="586"/>
      <c r="C73" s="440"/>
      <c r="D73" s="589" t="s">
        <v>263</v>
      </c>
      <c r="E73" s="589"/>
      <c r="G73" s="590"/>
    </row>
    <row r="74" spans="1:16" s="63" customFormat="1" ht="40.5" customHeight="1">
      <c r="B74" s="250"/>
      <c r="C74" s="235"/>
      <c r="D74" s="55"/>
      <c r="F74" s="55"/>
      <c r="G74" s="50"/>
      <c r="H74" s="50"/>
      <c r="I74" s="50"/>
      <c r="J74" s="50"/>
      <c r="K74" s="50"/>
      <c r="L74" s="50"/>
      <c r="M74" s="50"/>
      <c r="N74" s="50"/>
      <c r="O74" s="50"/>
      <c r="P74" s="50"/>
    </row>
    <row r="75" spans="1:16">
      <c r="B75" s="63"/>
      <c r="C75" s="63"/>
      <c r="D75" s="55"/>
      <c r="E75" s="55"/>
      <c r="F75" s="50"/>
    </row>
    <row r="76" spans="1:16">
      <c r="B76" s="63"/>
      <c r="C76" s="63"/>
      <c r="D76" s="55"/>
      <c r="E76" s="55"/>
      <c r="F76" s="50"/>
    </row>
    <row r="77" spans="1:16">
      <c r="B77" s="63"/>
      <c r="C77" s="63"/>
      <c r="D77" s="55"/>
      <c r="E77" s="55"/>
    </row>
    <row r="78" spans="1:16">
      <c r="B78" s="63"/>
      <c r="C78" s="63"/>
      <c r="D78" s="55"/>
      <c r="E78" s="55"/>
    </row>
    <row r="79" spans="1:16">
      <c r="B79" s="63"/>
      <c r="C79" s="63"/>
      <c r="D79" s="55"/>
      <c r="E79" s="55"/>
    </row>
    <row r="80" spans="1:16">
      <c r="B80" s="63"/>
      <c r="C80" s="63"/>
      <c r="D80" s="55"/>
      <c r="E80" s="55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3"/>
  <sheetViews>
    <sheetView view="pageBreakPreview" topLeftCell="A33" zoomScaleSheetLayoutView="100" workbookViewId="0">
      <selection activeCell="A84" sqref="A84"/>
    </sheetView>
  </sheetViews>
  <sheetFormatPr defaultColWidth="9.140625" defaultRowHeight="13.5"/>
  <cols>
    <col min="1" max="1" width="4.85546875" style="87" customWidth="1"/>
    <col min="2" max="2" width="58.85546875" style="457" customWidth="1"/>
    <col min="3" max="3" width="12.140625" style="87" customWidth="1"/>
    <col min="4" max="4" width="13.7109375" style="87" customWidth="1"/>
    <col min="5" max="5" width="12.85546875" style="87" customWidth="1"/>
    <col min="6" max="6" width="13.85546875" style="87" customWidth="1"/>
    <col min="7" max="7" width="3.5703125" style="87" customWidth="1"/>
    <col min="8" max="8" width="37.140625" style="112" hidden="1" customWidth="1"/>
    <col min="9" max="11" width="0" style="86" hidden="1" customWidth="1"/>
    <col min="12" max="12" width="11.85546875" style="95" customWidth="1"/>
    <col min="13" max="15" width="9.140625" style="86"/>
    <col min="16" max="16384" width="9.140625" style="87"/>
  </cols>
  <sheetData>
    <row r="1" spans="1:15" s="81" customFormat="1" ht="17.25">
      <c r="A1" s="521"/>
      <c r="B1" s="522"/>
      <c r="C1" s="514"/>
      <c r="D1" s="514"/>
      <c r="E1" s="514"/>
      <c r="F1" s="321" t="s">
        <v>171</v>
      </c>
      <c r="G1" s="513">
        <f>+'Ekamut-caxs'!E1+1</f>
        <v>42</v>
      </c>
      <c r="H1" s="112"/>
      <c r="L1" s="44"/>
    </row>
    <row r="2" spans="1:15" s="81" customFormat="1" ht="17.25">
      <c r="A2" s="521"/>
      <c r="B2" s="523"/>
      <c r="C2" s="524"/>
      <c r="D2" s="524"/>
      <c r="E2" s="524"/>
      <c r="F2" s="530" t="s">
        <v>38</v>
      </c>
      <c r="G2" s="530"/>
      <c r="H2" s="112"/>
      <c r="L2" s="44"/>
    </row>
    <row r="3" spans="1:15" s="81" customFormat="1" ht="17.25">
      <c r="A3" s="521"/>
      <c r="B3" s="523"/>
      <c r="C3" s="524"/>
      <c r="D3" s="524"/>
      <c r="E3" s="531" t="s">
        <v>245</v>
      </c>
      <c r="F3" s="531"/>
      <c r="G3" s="531"/>
      <c r="H3" s="112"/>
      <c r="L3" s="44"/>
    </row>
    <row r="4" spans="1:15" s="81" customFormat="1" ht="26.25" customHeight="1">
      <c r="A4" s="521"/>
      <c r="B4" s="523"/>
      <c r="C4" s="524"/>
      <c r="D4" s="524"/>
      <c r="E4" s="532" t="str">
        <f>+'Ekamut-caxs'!D4</f>
        <v xml:space="preserve">_____. _____. 2023թ. </v>
      </c>
      <c r="F4" s="532"/>
      <c r="G4" s="532"/>
      <c r="H4" s="112"/>
      <c r="L4" s="44"/>
    </row>
    <row r="5" spans="1:15" s="81" customFormat="1" ht="24.75" customHeight="1">
      <c r="A5" s="521"/>
      <c r="B5" s="523"/>
      <c r="C5" s="524"/>
      <c r="D5" s="524"/>
      <c r="E5" s="532" t="str">
        <f>+'Ekamut-caxs'!C5</f>
        <v xml:space="preserve">հ. __________- Ա որոշմամբ </v>
      </c>
      <c r="F5" s="532"/>
      <c r="G5" s="532"/>
      <c r="H5" s="112"/>
      <c r="L5" s="44"/>
    </row>
    <row r="6" spans="1:15" s="80" customFormat="1" ht="18" customHeight="1">
      <c r="A6" s="536" t="s">
        <v>39</v>
      </c>
      <c r="B6" s="536"/>
      <c r="C6" s="536"/>
      <c r="D6" s="536"/>
      <c r="E6" s="536"/>
      <c r="F6" s="536"/>
      <c r="G6" s="479"/>
      <c r="H6" s="112"/>
      <c r="I6" s="81"/>
      <c r="J6" s="81"/>
      <c r="K6" s="81"/>
      <c r="L6" s="44"/>
      <c r="M6" s="81"/>
      <c r="N6" s="81"/>
      <c r="O6" s="81"/>
    </row>
    <row r="7" spans="1:15" s="7" customFormat="1" ht="20.25">
      <c r="A7" s="526" t="str">
        <f>+'Ekamut-caxs'!A7:D7</f>
        <v xml:space="preserve">«Նորք Մարաշի մանկապատանեկան համալիր մարզադպրոց» ՀՈԱԿ-ի </v>
      </c>
      <c r="B7" s="526"/>
      <c r="C7" s="526"/>
      <c r="D7" s="526"/>
      <c r="E7" s="526"/>
      <c r="F7" s="526"/>
      <c r="G7" s="474"/>
      <c r="H7" s="487"/>
      <c r="I7" s="6"/>
      <c r="J7" s="6"/>
      <c r="K7" s="6"/>
      <c r="L7" s="44"/>
      <c r="M7" s="6"/>
      <c r="N7" s="6"/>
      <c r="O7" s="6"/>
    </row>
    <row r="8" spans="1:15" s="7" customFormat="1" ht="18.75" customHeight="1">
      <c r="A8" s="527" t="s">
        <v>220</v>
      </c>
      <c r="B8" s="527"/>
      <c r="C8" s="527"/>
      <c r="D8" s="527"/>
      <c r="E8" s="527"/>
      <c r="F8" s="527"/>
      <c r="G8" s="475"/>
      <c r="H8" s="112"/>
      <c r="I8" s="6"/>
      <c r="J8" s="6"/>
      <c r="K8" s="6"/>
      <c r="L8" s="44"/>
      <c r="M8" s="6"/>
      <c r="N8" s="6"/>
      <c r="O8" s="6"/>
    </row>
    <row r="9" spans="1:15" s="7" customFormat="1" ht="11.25" customHeight="1">
      <c r="A9" s="82"/>
      <c r="B9" s="445"/>
      <c r="C9" s="82"/>
      <c r="D9" s="82"/>
      <c r="E9" s="82"/>
      <c r="F9" s="82"/>
      <c r="G9" s="82"/>
      <c r="H9" s="112"/>
      <c r="I9" s="6"/>
      <c r="J9" s="6"/>
      <c r="K9" s="6"/>
      <c r="L9" s="44"/>
      <c r="M9" s="6"/>
      <c r="N9" s="6"/>
      <c r="O9" s="6"/>
    </row>
    <row r="10" spans="1:15" s="80" customFormat="1" ht="15" customHeight="1">
      <c r="A10" s="79"/>
      <c r="B10" s="446"/>
      <c r="C10" s="79"/>
      <c r="D10" s="79"/>
      <c r="E10" s="79"/>
      <c r="F10" s="83" t="s">
        <v>40</v>
      </c>
      <c r="G10" s="83"/>
      <c r="H10" s="112"/>
      <c r="I10" s="81"/>
      <c r="J10" s="81"/>
      <c r="K10" s="81"/>
      <c r="L10" s="44"/>
      <c r="M10" s="81"/>
      <c r="N10" s="81"/>
      <c r="O10" s="81"/>
    </row>
    <row r="11" spans="1:15" s="8" customFormat="1" ht="33">
      <c r="A11" s="349" t="s">
        <v>3</v>
      </c>
      <c r="B11" s="447" t="s">
        <v>29</v>
      </c>
      <c r="C11" s="93" t="s">
        <v>198</v>
      </c>
      <c r="D11" s="93" t="s">
        <v>199</v>
      </c>
      <c r="E11" s="93" t="s">
        <v>200</v>
      </c>
      <c r="F11" s="93" t="s">
        <v>41</v>
      </c>
      <c r="G11" s="504"/>
      <c r="H11" s="112"/>
      <c r="I11" s="95"/>
      <c r="J11" s="95"/>
      <c r="K11" s="95"/>
      <c r="L11" s="273"/>
      <c r="M11" s="95"/>
      <c r="N11" s="95"/>
      <c r="O11" s="95"/>
    </row>
    <row r="12" spans="1:15" s="80" customFormat="1" ht="34.5">
      <c r="A12" s="13" t="s">
        <v>7</v>
      </c>
      <c r="B12" s="14" t="s">
        <v>30</v>
      </c>
      <c r="C12" s="261">
        <f>+F12</f>
        <v>4108</v>
      </c>
      <c r="D12" s="261">
        <f>+F12</f>
        <v>4108</v>
      </c>
      <c r="E12" s="261">
        <f>+F12</f>
        <v>4108</v>
      </c>
      <c r="F12" s="261">
        <f>+'Dramakani hamematakan'!D6</f>
        <v>4108</v>
      </c>
      <c r="G12" s="505"/>
      <c r="H12" s="488"/>
      <c r="I12" s="354" t="str">
        <f>IF((D12-C12)&lt;0, (0),"")</f>
        <v/>
      </c>
      <c r="J12" s="354" t="str">
        <f t="shared" ref="I12:K25" si="0">IF((E12-D12)&lt;0, (0),"")</f>
        <v/>
      </c>
      <c r="K12" s="354" t="str">
        <f>IF((F12-E12)&lt;0, (0),"")</f>
        <v/>
      </c>
      <c r="L12" s="239"/>
      <c r="M12" s="81"/>
      <c r="N12" s="81"/>
      <c r="O12" s="81"/>
    </row>
    <row r="13" spans="1:15" s="80" customFormat="1" ht="34.5">
      <c r="A13" s="13" t="s">
        <v>11</v>
      </c>
      <c r="B13" s="14" t="s">
        <v>79</v>
      </c>
      <c r="C13" s="261">
        <f>SUM(C14:C24)</f>
        <v>9669.1</v>
      </c>
      <c r="D13" s="261">
        <f>SUM(D14:D24)</f>
        <v>19100.385000000002</v>
      </c>
      <c r="E13" s="261">
        <f>SUM(E14:E24)</f>
        <v>29711.71</v>
      </c>
      <c r="F13" s="261">
        <f>SUM(F14:F24)</f>
        <v>42445.3</v>
      </c>
      <c r="G13" s="506"/>
      <c r="H13" s="112"/>
      <c r="I13" s="354" t="str">
        <f t="shared" si="0"/>
        <v/>
      </c>
      <c r="J13" s="354" t="str">
        <f>IF((E13-D13)&lt;0, (0),"")</f>
        <v/>
      </c>
      <c r="K13" s="354" t="str">
        <f t="shared" si="0"/>
        <v/>
      </c>
      <c r="L13" s="44"/>
      <c r="M13" s="81"/>
      <c r="N13" s="81"/>
      <c r="O13" s="81"/>
    </row>
    <row r="14" spans="1:15" s="80" customFormat="1" ht="17.25">
      <c r="A14" s="69">
        <v>1</v>
      </c>
      <c r="B14" s="448" t="str">
        <f>+'Ekamut-caxs'!B11</f>
        <v>Սուբսիդիայից</v>
      </c>
      <c r="C14" s="258">
        <v>9669.1</v>
      </c>
      <c r="D14" s="258">
        <f>+F14*0.45</f>
        <v>19100.385000000002</v>
      </c>
      <c r="E14" s="258">
        <f>+F14*0.7</f>
        <v>29711.71</v>
      </c>
      <c r="F14" s="259">
        <f>+'Ekamut-caxs'!D11</f>
        <v>42445.3</v>
      </c>
      <c r="G14" s="507"/>
      <c r="H14" s="112"/>
      <c r="I14" s="354" t="str">
        <f t="shared" si="0"/>
        <v/>
      </c>
      <c r="J14" s="354" t="str">
        <f t="shared" si="0"/>
        <v/>
      </c>
      <c r="K14" s="354" t="str">
        <f t="shared" si="0"/>
        <v/>
      </c>
      <c r="L14" s="44"/>
      <c r="M14" s="81"/>
      <c r="N14" s="81"/>
      <c r="O14" s="81"/>
    </row>
    <row r="15" spans="1:15" s="80" customFormat="1" ht="34.5" hidden="1">
      <c r="A15" s="69">
        <f>+A14+1</f>
        <v>2</v>
      </c>
      <c r="B15" s="326" t="str">
        <f>+'Ekamut-caxs'!B12</f>
        <v>Սուբսիդիա՝ ազգային, լարային և փողային նվագարանների ուսուցման գծով</v>
      </c>
      <c r="C15" s="258"/>
      <c r="D15" s="258"/>
      <c r="E15" s="258"/>
      <c r="F15" s="259">
        <f>+'Ekamut-caxs'!D12</f>
        <v>0</v>
      </c>
      <c r="G15" s="507"/>
      <c r="H15" s="350"/>
      <c r="I15" s="354" t="str">
        <f t="shared" si="0"/>
        <v/>
      </c>
      <c r="J15" s="354" t="str">
        <f t="shared" si="0"/>
        <v/>
      </c>
      <c r="K15" s="354" t="str">
        <f t="shared" si="0"/>
        <v/>
      </c>
      <c r="L15" s="44"/>
      <c r="M15" s="81"/>
      <c r="N15" s="81"/>
      <c r="O15" s="81"/>
    </row>
    <row r="16" spans="1:15" s="80" customFormat="1" ht="17.25" hidden="1">
      <c r="A16" s="69">
        <f t="shared" ref="A16:A24" si="1">+A15+1</f>
        <v>3</v>
      </c>
      <c r="B16" s="268" t="str">
        <f>+'Ekamut-caxs'!B13</f>
        <v xml:space="preserve">Վճարովի ծառայություններից </v>
      </c>
      <c r="C16" s="357"/>
      <c r="D16" s="357"/>
      <c r="E16" s="357"/>
      <c r="F16" s="259">
        <f>+'Ekamut-caxs'!D13</f>
        <v>0</v>
      </c>
      <c r="G16" s="507"/>
      <c r="H16" s="350"/>
      <c r="I16" s="354" t="str">
        <f t="shared" si="0"/>
        <v/>
      </c>
      <c r="J16" s="354" t="str">
        <f t="shared" si="0"/>
        <v/>
      </c>
      <c r="K16" s="354" t="str">
        <f t="shared" si="0"/>
        <v/>
      </c>
      <c r="L16" s="44"/>
      <c r="M16" s="81"/>
      <c r="N16" s="81"/>
      <c r="O16" s="81"/>
    </row>
    <row r="17" spans="1:15" s="80" customFormat="1" ht="17.25" hidden="1">
      <c r="A17" s="69">
        <f t="shared" si="1"/>
        <v>4</v>
      </c>
      <c r="B17" s="268" t="str">
        <f>+'Ekamut-caxs'!B14</f>
        <v>Սպասարկման և կոմունալ համավճարներից</v>
      </c>
      <c r="C17" s="357"/>
      <c r="D17" s="357"/>
      <c r="E17" s="357"/>
      <c r="F17" s="258">
        <f>+'Ekamut-caxs'!D14</f>
        <v>0</v>
      </c>
      <c r="G17" s="508"/>
      <c r="H17" s="353"/>
      <c r="I17" s="354" t="str">
        <f t="shared" si="0"/>
        <v/>
      </c>
      <c r="J17" s="354" t="str">
        <f t="shared" si="0"/>
        <v/>
      </c>
      <c r="K17" s="354" t="str">
        <f t="shared" si="0"/>
        <v/>
      </c>
      <c r="L17" s="44"/>
      <c r="M17" s="81"/>
      <c r="N17" s="81"/>
      <c r="O17" s="81"/>
    </row>
    <row r="18" spans="1:15" s="80" customFormat="1" ht="16.5" hidden="1" customHeight="1">
      <c r="A18" s="69">
        <f t="shared" si="1"/>
        <v>5</v>
      </c>
      <c r="B18" s="268" t="str">
        <f>+'Ekamut-caxs'!B15</f>
        <v>Միջոցառումների կազմակերպումից</v>
      </c>
      <c r="C18" s="357"/>
      <c r="D18" s="357"/>
      <c r="E18" s="357"/>
      <c r="F18" s="259">
        <f>+'Ekamut-caxs'!D15</f>
        <v>0</v>
      </c>
      <c r="G18" s="507"/>
      <c r="H18" s="489"/>
      <c r="I18" s="354" t="str">
        <f t="shared" si="0"/>
        <v/>
      </c>
      <c r="J18" s="354" t="str">
        <f t="shared" si="0"/>
        <v/>
      </c>
      <c r="K18" s="354" t="str">
        <f t="shared" si="0"/>
        <v/>
      </c>
      <c r="L18" s="44"/>
      <c r="M18" s="81"/>
      <c r="N18" s="81"/>
      <c r="O18" s="81"/>
    </row>
    <row r="19" spans="1:15" s="80" customFormat="1" ht="17.25" hidden="1">
      <c r="A19" s="69">
        <f t="shared" si="1"/>
        <v>6</v>
      </c>
      <c r="B19" s="268" t="str">
        <f>+'Ekamut-caxs'!B16</f>
        <v>Ֆինանսական օգնությունից</v>
      </c>
      <c r="C19" s="357"/>
      <c r="D19" s="357"/>
      <c r="E19" s="357"/>
      <c r="F19" s="259">
        <f>+'Ekamut-caxs'!D16</f>
        <v>0</v>
      </c>
      <c r="G19" s="507"/>
      <c r="H19" s="353"/>
      <c r="I19" s="354" t="str">
        <f t="shared" si="0"/>
        <v/>
      </c>
      <c r="J19" s="354" t="str">
        <f t="shared" si="0"/>
        <v/>
      </c>
      <c r="K19" s="354" t="str">
        <f t="shared" si="0"/>
        <v/>
      </c>
      <c r="L19" s="44"/>
      <c r="M19" s="81"/>
      <c r="N19" s="81"/>
      <c r="O19" s="81"/>
    </row>
    <row r="20" spans="1:15" s="80" customFormat="1" ht="16.5" hidden="1" customHeight="1">
      <c r="A20" s="69">
        <f t="shared" si="1"/>
        <v>7</v>
      </c>
      <c r="B20" s="268" t="str">
        <f>+'Ekamut-caxs'!B17</f>
        <v>Չփոխանակվող գործարքներից (դրամաշնորհից)</v>
      </c>
      <c r="C20" s="357"/>
      <c r="D20" s="357"/>
      <c r="E20" s="357"/>
      <c r="F20" s="258">
        <f>+'Ekamut-caxs'!D17</f>
        <v>0</v>
      </c>
      <c r="G20" s="508"/>
      <c r="H20" s="489"/>
      <c r="I20" s="354" t="str">
        <f t="shared" si="0"/>
        <v/>
      </c>
      <c r="J20" s="354" t="str">
        <f t="shared" si="0"/>
        <v/>
      </c>
      <c r="K20" s="354" t="str">
        <f t="shared" si="0"/>
        <v/>
      </c>
      <c r="L20" s="44"/>
      <c r="M20" s="81"/>
      <c r="N20" s="81"/>
      <c r="O20" s="81"/>
    </row>
    <row r="21" spans="1:15" s="80" customFormat="1" ht="16.5" hidden="1" customHeight="1">
      <c r="A21" s="69">
        <f t="shared" si="1"/>
        <v>8</v>
      </c>
      <c r="B21" s="448" t="s">
        <v>31</v>
      </c>
      <c r="C21" s="357"/>
      <c r="D21" s="357"/>
      <c r="E21" s="357"/>
      <c r="F21" s="258"/>
      <c r="G21" s="508"/>
      <c r="H21" s="489"/>
      <c r="I21" s="354" t="str">
        <f t="shared" si="0"/>
        <v/>
      </c>
      <c r="J21" s="354" t="str">
        <f t="shared" si="0"/>
        <v/>
      </c>
      <c r="K21" s="354" t="str">
        <f t="shared" si="0"/>
        <v/>
      </c>
      <c r="L21" s="44"/>
      <c r="M21" s="81"/>
      <c r="N21" s="81"/>
      <c r="O21" s="81"/>
    </row>
    <row r="22" spans="1:15" s="80" customFormat="1" ht="16.5" hidden="1" customHeight="1">
      <c r="A22" s="69">
        <f t="shared" si="1"/>
        <v>9</v>
      </c>
      <c r="B22" s="448" t="str">
        <f>+'Ekamut-caxs'!B21</f>
        <v>Բանկի տոկոսից</v>
      </c>
      <c r="C22" s="357"/>
      <c r="D22" s="357"/>
      <c r="E22" s="357"/>
      <c r="F22" s="259">
        <f>+'Ekamut-caxs'!D21</f>
        <v>0</v>
      </c>
      <c r="G22" s="507"/>
      <c r="H22" s="489"/>
      <c r="I22" s="354" t="str">
        <f t="shared" si="0"/>
        <v/>
      </c>
      <c r="J22" s="354" t="str">
        <f t="shared" si="0"/>
        <v/>
      </c>
      <c r="K22" s="354" t="str">
        <f t="shared" si="0"/>
        <v/>
      </c>
      <c r="L22" s="44"/>
      <c r="M22" s="81"/>
      <c r="N22" s="81"/>
      <c r="O22" s="81"/>
    </row>
    <row r="23" spans="1:15" s="81" customFormat="1" ht="16.5" hidden="1" customHeight="1">
      <c r="A23" s="69">
        <f t="shared" si="1"/>
        <v>10</v>
      </c>
      <c r="B23" s="450">
        <f>+'Ekamut-caxs'!B22</f>
        <v>0</v>
      </c>
      <c r="C23" s="357"/>
      <c r="D23" s="357"/>
      <c r="E23" s="357"/>
      <c r="F23" s="258">
        <f>+'Ekamut-caxs'!D22</f>
        <v>0</v>
      </c>
      <c r="G23" s="509"/>
      <c r="H23" s="534" t="s">
        <v>216</v>
      </c>
      <c r="I23" s="435" t="str">
        <f t="shared" si="0"/>
        <v/>
      </c>
      <c r="J23" s="435" t="str">
        <f t="shared" si="0"/>
        <v/>
      </c>
      <c r="K23" s="435" t="str">
        <f t="shared" si="0"/>
        <v/>
      </c>
      <c r="L23" s="44"/>
    </row>
    <row r="24" spans="1:15" s="81" customFormat="1" ht="16.5" hidden="1" customHeight="1">
      <c r="A24" s="69">
        <f t="shared" si="1"/>
        <v>11</v>
      </c>
      <c r="B24" s="450">
        <f>+'Ekamut-caxs'!B23</f>
        <v>0</v>
      </c>
      <c r="C24" s="357"/>
      <c r="D24" s="357"/>
      <c r="E24" s="357"/>
      <c r="F24" s="258">
        <f>+'Ekamut-caxs'!D23</f>
        <v>0</v>
      </c>
      <c r="G24" s="509"/>
      <c r="H24" s="534"/>
      <c r="I24" s="435" t="str">
        <f t="shared" si="0"/>
        <v/>
      </c>
      <c r="J24" s="435" t="str">
        <f t="shared" si="0"/>
        <v/>
      </c>
      <c r="K24" s="435" t="str">
        <f t="shared" si="0"/>
        <v/>
      </c>
      <c r="L24" s="44"/>
    </row>
    <row r="25" spans="1:15" s="80" customFormat="1" ht="34.5">
      <c r="A25" s="13" t="s">
        <v>32</v>
      </c>
      <c r="B25" s="14" t="s">
        <v>80</v>
      </c>
      <c r="C25" s="261">
        <f>C26+C68+C81</f>
        <v>7841.7166666666681</v>
      </c>
      <c r="D25" s="261">
        <f>D26+D68+D81</f>
        <v>22175.149999999998</v>
      </c>
      <c r="E25" s="261">
        <f>E26+E68+E81</f>
        <v>32124.575000000004</v>
      </c>
      <c r="F25" s="261">
        <f>F26+F68+F81</f>
        <v>43300.7</v>
      </c>
      <c r="G25" s="506"/>
      <c r="H25" s="351">
        <f>+F12-F66</f>
        <v>2980.8</v>
      </c>
      <c r="I25" s="354" t="str">
        <f t="shared" si="0"/>
        <v/>
      </c>
      <c r="J25" s="354" t="str">
        <f t="shared" si="0"/>
        <v/>
      </c>
      <c r="K25" s="354" t="str">
        <f t="shared" si="0"/>
        <v/>
      </c>
      <c r="L25" s="44"/>
      <c r="M25" s="81"/>
      <c r="N25" s="81"/>
      <c r="O25" s="81"/>
    </row>
    <row r="26" spans="1:15" s="80" customFormat="1" ht="17.25">
      <c r="A26" s="16" t="s">
        <v>53</v>
      </c>
      <c r="B26" s="14" t="s">
        <v>56</v>
      </c>
      <c r="C26" s="261">
        <f>SUM(C27,C30:C35,C39:C62,C66:C67)</f>
        <v>7841.7166666666681</v>
      </c>
      <c r="D26" s="261">
        <f>SUM(D27,D30:D35,D39:D62,D66:D67)</f>
        <v>20737.949999999997</v>
      </c>
      <c r="E26" s="261">
        <f>SUM(E27,E30:E35,E39:E62,E66:E67)</f>
        <v>30687.375000000004</v>
      </c>
      <c r="F26" s="261">
        <f>SUM(F27,F30:F35,F39:F62,F66:F67)</f>
        <v>41863.5</v>
      </c>
      <c r="G26" s="506"/>
      <c r="H26" s="353"/>
      <c r="I26" s="354" t="str">
        <f t="shared" ref="I26:K83" si="2">IF((D26-C26)&lt;0, (0),"")</f>
        <v/>
      </c>
      <c r="J26" s="354" t="str">
        <f t="shared" si="2"/>
        <v/>
      </c>
      <c r="K26" s="354" t="str">
        <f t="shared" si="2"/>
        <v/>
      </c>
      <c r="L26" s="44"/>
      <c r="M26" s="81"/>
      <c r="N26" s="81"/>
      <c r="O26" s="81"/>
    </row>
    <row r="27" spans="1:15" s="100" customFormat="1" ht="18" customHeight="1">
      <c r="A27" s="69">
        <v>1</v>
      </c>
      <c r="B27" s="319" t="str">
        <f>+'Ekamut-caxs'!B27</f>
        <v>Աշխատավարձի գծով</v>
      </c>
      <c r="C27" s="357">
        <f>+F27/12*2</f>
        <v>6157.2166666666672</v>
      </c>
      <c r="D27" s="357">
        <f>+F27/12*6</f>
        <v>18471.650000000001</v>
      </c>
      <c r="E27" s="357">
        <f>+F27/12*9</f>
        <v>27707.475000000002</v>
      </c>
      <c r="F27" s="259">
        <f>+'Ekamut-caxs'!D27</f>
        <v>36943.300000000003</v>
      </c>
      <c r="G27" s="507"/>
      <c r="H27" s="352"/>
      <c r="I27" s="354" t="str">
        <f t="shared" si="2"/>
        <v/>
      </c>
      <c r="J27" s="354" t="str">
        <f t="shared" si="2"/>
        <v/>
      </c>
      <c r="K27" s="354" t="str">
        <f t="shared" si="2"/>
        <v/>
      </c>
      <c r="L27" s="106"/>
      <c r="M27" s="99"/>
      <c r="N27" s="99"/>
      <c r="O27" s="99"/>
    </row>
    <row r="28" spans="1:15" s="90" customFormat="1" ht="14.25" hidden="1">
      <c r="A28" s="28">
        <v>1.1000000000000001</v>
      </c>
      <c r="B28" s="449" t="str">
        <f>+'Ekamut-caxs'!B28</f>
        <v>վճարովի ծառայության գծով</v>
      </c>
      <c r="C28" s="246"/>
      <c r="D28" s="246"/>
      <c r="E28" s="246"/>
      <c r="F28" s="264">
        <f>+'Ekamut-caxs'!D28</f>
        <v>0</v>
      </c>
      <c r="G28" s="510"/>
      <c r="H28" s="351"/>
      <c r="I28" s="354" t="str">
        <f t="shared" si="2"/>
        <v/>
      </c>
      <c r="J28" s="354" t="str">
        <f t="shared" si="2"/>
        <v/>
      </c>
      <c r="K28" s="354" t="str">
        <f t="shared" si="2"/>
        <v/>
      </c>
      <c r="L28" s="107"/>
      <c r="M28" s="89"/>
      <c r="N28" s="89"/>
      <c r="O28" s="89"/>
    </row>
    <row r="29" spans="1:15" s="90" customFormat="1" ht="14.25" hidden="1">
      <c r="A29" s="28">
        <v>1.2</v>
      </c>
      <c r="B29" s="485">
        <f>+'Ekamut-caxs'!B29</f>
        <v>0</v>
      </c>
      <c r="C29" s="246"/>
      <c r="D29" s="246"/>
      <c r="E29" s="246"/>
      <c r="F29" s="264">
        <f>+'Ekamut-caxs'!D29</f>
        <v>0</v>
      </c>
      <c r="G29" s="510"/>
      <c r="H29" s="352"/>
      <c r="I29" s="354" t="str">
        <f t="shared" si="2"/>
        <v/>
      </c>
      <c r="J29" s="354" t="str">
        <f t="shared" si="2"/>
        <v/>
      </c>
      <c r="K29" s="354" t="str">
        <f t="shared" si="2"/>
        <v/>
      </c>
      <c r="L29" s="107"/>
      <c r="M29" s="89"/>
      <c r="N29" s="89"/>
      <c r="O29" s="89"/>
    </row>
    <row r="30" spans="1:15" s="102" customFormat="1" ht="17.25">
      <c r="A30" s="69">
        <f>+A27+1</f>
        <v>2</v>
      </c>
      <c r="B30" s="268" t="str">
        <f>+'Ekamut-caxs'!B30</f>
        <v>Ջեռուցման գծով</v>
      </c>
      <c r="C30" s="357">
        <v>440</v>
      </c>
      <c r="D30" s="357">
        <v>440</v>
      </c>
      <c r="E30" s="357">
        <v>440</v>
      </c>
      <c r="F30" s="259">
        <f>+'Ekamut-caxs'!D30</f>
        <v>645.9</v>
      </c>
      <c r="G30" s="507"/>
      <c r="H30" s="486"/>
      <c r="I30" s="354" t="str">
        <f t="shared" si="2"/>
        <v/>
      </c>
      <c r="J30" s="354" t="str">
        <f t="shared" si="2"/>
        <v/>
      </c>
      <c r="K30" s="354" t="str">
        <f t="shared" si="2"/>
        <v/>
      </c>
      <c r="L30" s="94"/>
      <c r="M30" s="101"/>
      <c r="N30" s="101"/>
      <c r="O30" s="101"/>
    </row>
    <row r="31" spans="1:15" s="102" customFormat="1" ht="17.25">
      <c r="A31" s="69">
        <f>+A30+1</f>
        <v>3</v>
      </c>
      <c r="B31" s="268" t="str">
        <f>+'Ekamut-caxs'!B31</f>
        <v>Էլեկտրաէներգիայի գծով</v>
      </c>
      <c r="C31" s="357">
        <v>35</v>
      </c>
      <c r="D31" s="357">
        <v>100</v>
      </c>
      <c r="E31" s="357">
        <v>150.9</v>
      </c>
      <c r="F31" s="259">
        <f>+'Ekamut-caxs'!D31</f>
        <v>201.2</v>
      </c>
      <c r="G31" s="507"/>
      <c r="H31" s="486"/>
      <c r="I31" s="354" t="str">
        <f t="shared" si="2"/>
        <v/>
      </c>
      <c r="J31" s="354" t="str">
        <f t="shared" si="2"/>
        <v/>
      </c>
      <c r="K31" s="354" t="str">
        <f t="shared" si="2"/>
        <v/>
      </c>
      <c r="L31" s="94"/>
      <c r="M31" s="101"/>
      <c r="N31" s="101"/>
      <c r="O31" s="101"/>
    </row>
    <row r="32" spans="1:15" s="102" customFormat="1" ht="17.25">
      <c r="A32" s="69">
        <f t="shared" ref="A32:A35" si="3">+A31+1</f>
        <v>4</v>
      </c>
      <c r="B32" s="268" t="str">
        <f>+'Ekamut-caxs'!B32</f>
        <v>Ջրմուղ-կոյուղու գծով</v>
      </c>
      <c r="C32" s="357">
        <v>5.8</v>
      </c>
      <c r="D32" s="357">
        <v>15</v>
      </c>
      <c r="E32" s="357">
        <v>19</v>
      </c>
      <c r="F32" s="259">
        <f>+'Ekamut-caxs'!D32</f>
        <v>23.3</v>
      </c>
      <c r="G32" s="507"/>
      <c r="H32" s="486"/>
      <c r="I32" s="354" t="str">
        <f t="shared" si="2"/>
        <v/>
      </c>
      <c r="J32" s="354" t="str">
        <f t="shared" si="2"/>
        <v/>
      </c>
      <c r="K32" s="354" t="str">
        <f t="shared" si="2"/>
        <v/>
      </c>
      <c r="L32" s="94"/>
      <c r="M32" s="101"/>
      <c r="N32" s="101"/>
      <c r="O32" s="101"/>
    </row>
    <row r="33" spans="1:15" s="102" customFormat="1" ht="17.25">
      <c r="A33" s="69">
        <f t="shared" si="3"/>
        <v>5</v>
      </c>
      <c r="B33" s="268" t="str">
        <f>+'Ekamut-caxs'!B33</f>
        <v>Աղբահանության գծով</v>
      </c>
      <c r="C33" s="357">
        <v>27.6</v>
      </c>
      <c r="D33" s="357">
        <v>27.6</v>
      </c>
      <c r="E33" s="357">
        <v>27.6</v>
      </c>
      <c r="F33" s="259">
        <f>+'Ekamut-caxs'!D33</f>
        <v>27.6</v>
      </c>
      <c r="G33" s="507"/>
      <c r="H33" s="486"/>
      <c r="I33" s="354" t="str">
        <f t="shared" si="2"/>
        <v/>
      </c>
      <c r="J33" s="354" t="str">
        <f t="shared" si="2"/>
        <v/>
      </c>
      <c r="K33" s="354" t="str">
        <f t="shared" si="2"/>
        <v/>
      </c>
      <c r="L33" s="94"/>
      <c r="M33" s="101"/>
      <c r="N33" s="101"/>
      <c r="O33" s="101"/>
    </row>
    <row r="34" spans="1:15" s="102" customFormat="1" ht="17.25" hidden="1">
      <c r="A34" s="69">
        <f t="shared" si="3"/>
        <v>6</v>
      </c>
      <c r="B34" s="268" t="str">
        <f>+'Ekamut-caxs'!B34</f>
        <v>Ախտաբանության գծով</v>
      </c>
      <c r="C34" s="357"/>
      <c r="D34" s="357"/>
      <c r="E34" s="357"/>
      <c r="F34" s="259">
        <f>+'Ekamut-caxs'!D34</f>
        <v>0</v>
      </c>
      <c r="G34" s="507"/>
      <c r="H34" s="486"/>
      <c r="I34" s="354" t="str">
        <f t="shared" si="2"/>
        <v/>
      </c>
      <c r="J34" s="354" t="str">
        <f t="shared" si="2"/>
        <v/>
      </c>
      <c r="K34" s="354" t="str">
        <f t="shared" si="2"/>
        <v/>
      </c>
      <c r="L34" s="94"/>
      <c r="M34" s="101"/>
      <c r="N34" s="101"/>
      <c r="O34" s="101"/>
    </row>
    <row r="35" spans="1:15" s="102" customFormat="1" ht="17.25">
      <c r="A35" s="69">
        <v>6</v>
      </c>
      <c r="B35" s="268" t="str">
        <f>+'Ekamut-caxs'!B35</f>
        <v>Կապի գծով, այդ թվում`</v>
      </c>
      <c r="C35" s="357">
        <f>SUM(C36:C38)</f>
        <v>32.799999999999997</v>
      </c>
      <c r="D35" s="357">
        <f t="shared" ref="D35" si="4">SUM(D36:D38)</f>
        <v>140.6</v>
      </c>
      <c r="E35" s="357">
        <f>SUM(E36:E38)</f>
        <v>323.39999999999998</v>
      </c>
      <c r="F35" s="259">
        <f>SUM(F36:F38)</f>
        <v>445.2</v>
      </c>
      <c r="G35" s="507"/>
      <c r="H35" s="486"/>
      <c r="I35" s="354" t="str">
        <f t="shared" si="2"/>
        <v/>
      </c>
      <c r="J35" s="354" t="str">
        <f t="shared" si="2"/>
        <v/>
      </c>
      <c r="K35" s="354" t="str">
        <f t="shared" si="2"/>
        <v/>
      </c>
      <c r="L35" s="94"/>
      <c r="M35" s="101"/>
      <c r="N35" s="101"/>
      <c r="O35" s="101"/>
    </row>
    <row r="36" spans="1:15">
      <c r="A36" s="28">
        <v>6.1</v>
      </c>
      <c r="B36" s="449" t="str">
        <f>+'Ekamut-caxs'!B36</f>
        <v>բաժանորդային վճար</v>
      </c>
      <c r="C36" s="246">
        <v>28.8</v>
      </c>
      <c r="D36" s="246">
        <v>57.6</v>
      </c>
      <c r="E36" s="246">
        <v>86.4</v>
      </c>
      <c r="F36" s="264">
        <f>+'Ekamut-caxs'!D36</f>
        <v>115.2</v>
      </c>
      <c r="G36" s="510"/>
      <c r="H36" s="353"/>
      <c r="I36" s="354" t="str">
        <f t="shared" si="2"/>
        <v/>
      </c>
      <c r="J36" s="354" t="str">
        <f t="shared" si="2"/>
        <v/>
      </c>
      <c r="K36" s="354" t="str">
        <f t="shared" si="2"/>
        <v/>
      </c>
    </row>
    <row r="37" spans="1:15">
      <c r="A37" s="28">
        <v>6.2</v>
      </c>
      <c r="B37" s="449" t="str">
        <f>+'Ekamut-caxs'!B37</f>
        <v>րոպեավճար</v>
      </c>
      <c r="C37" s="246">
        <v>4</v>
      </c>
      <c r="D37" s="246">
        <v>8</v>
      </c>
      <c r="E37" s="246">
        <v>12</v>
      </c>
      <c r="F37" s="264">
        <f>+'Ekamut-caxs'!D37</f>
        <v>30</v>
      </c>
      <c r="G37" s="510"/>
      <c r="H37" s="353"/>
      <c r="I37" s="354" t="str">
        <f t="shared" si="2"/>
        <v/>
      </c>
      <c r="J37" s="354" t="str">
        <f t="shared" si="2"/>
        <v/>
      </c>
      <c r="K37" s="354" t="str">
        <f t="shared" si="2"/>
        <v/>
      </c>
    </row>
    <row r="38" spans="1:15">
      <c r="A38" s="28">
        <v>6.3</v>
      </c>
      <c r="B38" s="449" t="str">
        <f>+'Ekamut-caxs'!B38</f>
        <v>ինտերնետ կապ</v>
      </c>
      <c r="C38" s="246">
        <v>0</v>
      </c>
      <c r="D38" s="246">
        <v>75</v>
      </c>
      <c r="E38" s="246">
        <v>225</v>
      </c>
      <c r="F38" s="264">
        <f>+'Ekamut-caxs'!D38</f>
        <v>300</v>
      </c>
      <c r="G38" s="510"/>
      <c r="H38" s="353"/>
      <c r="I38" s="354" t="str">
        <f t="shared" si="2"/>
        <v/>
      </c>
      <c r="J38" s="354" t="str">
        <f t="shared" si="2"/>
        <v/>
      </c>
      <c r="K38" s="354" t="str">
        <f t="shared" si="2"/>
        <v/>
      </c>
    </row>
    <row r="39" spans="1:15" s="102" customFormat="1" ht="17.25" hidden="1">
      <c r="A39" s="69">
        <f>+A35+1</f>
        <v>7</v>
      </c>
      <c r="B39" s="268" t="str">
        <f>+'Ekamut-caxs'!B39</f>
        <v>Բանկային ծառայության գծով</v>
      </c>
      <c r="C39" s="357"/>
      <c r="D39" s="357"/>
      <c r="E39" s="357"/>
      <c r="F39" s="259">
        <f>+'Ekamut-caxs'!D39</f>
        <v>0</v>
      </c>
      <c r="G39" s="507"/>
      <c r="H39" s="486"/>
      <c r="I39" s="354" t="str">
        <f t="shared" si="2"/>
        <v/>
      </c>
      <c r="J39" s="354" t="str">
        <f t="shared" si="2"/>
        <v/>
      </c>
      <c r="K39" s="354" t="str">
        <f t="shared" si="2"/>
        <v/>
      </c>
      <c r="L39" s="94"/>
      <c r="M39" s="101"/>
      <c r="N39" s="101"/>
      <c r="O39" s="101"/>
    </row>
    <row r="40" spans="1:15" s="102" customFormat="1" ht="17.25">
      <c r="A40" s="69">
        <v>7</v>
      </c>
      <c r="B40" s="268" t="str">
        <f>+'Ekamut-caxs'!B40</f>
        <v>Տնտեսական ապրանքների գծով</v>
      </c>
      <c r="C40" s="357"/>
      <c r="D40" s="357"/>
      <c r="E40" s="357">
        <v>250</v>
      </c>
      <c r="F40" s="259">
        <f>+'Ekamut-caxs'!D40</f>
        <v>450</v>
      </c>
      <c r="G40" s="507"/>
      <c r="H40" s="486"/>
      <c r="I40" s="354" t="str">
        <f t="shared" si="2"/>
        <v/>
      </c>
      <c r="J40" s="354" t="str">
        <f t="shared" si="2"/>
        <v/>
      </c>
      <c r="K40" s="354" t="str">
        <f t="shared" si="2"/>
        <v/>
      </c>
      <c r="L40" s="94"/>
      <c r="M40" s="101"/>
      <c r="N40" s="101"/>
      <c r="O40" s="101"/>
    </row>
    <row r="41" spans="1:15" s="102" customFormat="1" ht="17.25">
      <c r="A41" s="69">
        <f t="shared" ref="A40:A60" si="5">+A40+1</f>
        <v>8</v>
      </c>
      <c r="B41" s="268" t="str">
        <f>+'Ekamut-caxs'!B41</f>
        <v>Գրասենյակային ապրանքների գծով</v>
      </c>
      <c r="C41" s="357"/>
      <c r="D41" s="357"/>
      <c r="E41" s="357">
        <v>100</v>
      </c>
      <c r="F41" s="259">
        <f>+'Ekamut-caxs'!D41</f>
        <v>300</v>
      </c>
      <c r="G41" s="507"/>
      <c r="H41" s="486"/>
      <c r="I41" s="354" t="str">
        <f t="shared" si="2"/>
        <v/>
      </c>
      <c r="J41" s="354" t="str">
        <f t="shared" si="2"/>
        <v/>
      </c>
      <c r="K41" s="354" t="str">
        <f t="shared" si="2"/>
        <v/>
      </c>
      <c r="L41" s="94"/>
      <c r="M41" s="101"/>
      <c r="N41" s="101"/>
      <c r="O41" s="101"/>
    </row>
    <row r="42" spans="1:15" s="102" customFormat="1" ht="17.25">
      <c r="A42" s="69">
        <f t="shared" si="5"/>
        <v>9</v>
      </c>
      <c r="B42" s="268" t="str">
        <f>+'Ekamut-caxs'!B42</f>
        <v>Փոքրարժեք կամ արագամաշ առարկաների գծով</v>
      </c>
      <c r="C42" s="357"/>
      <c r="D42" s="357"/>
      <c r="E42" s="357"/>
      <c r="F42" s="259">
        <f>+'Ekamut-caxs'!D42</f>
        <v>1000</v>
      </c>
      <c r="G42" s="507"/>
      <c r="H42" s="486"/>
      <c r="I42" s="354" t="str">
        <f t="shared" si="2"/>
        <v/>
      </c>
      <c r="J42" s="354" t="str">
        <f t="shared" si="2"/>
        <v/>
      </c>
      <c r="K42" s="354" t="str">
        <f t="shared" si="2"/>
        <v/>
      </c>
      <c r="L42" s="94"/>
      <c r="M42" s="101"/>
      <c r="N42" s="101"/>
      <c r="O42" s="101"/>
    </row>
    <row r="43" spans="1:15" s="102" customFormat="1" ht="17.25" hidden="1">
      <c r="A43" s="69">
        <f t="shared" si="5"/>
        <v>10</v>
      </c>
      <c r="B43" s="268" t="str">
        <f>+'Ekamut-caxs'!B43</f>
        <v>Ուսումնական նյութերի գծով</v>
      </c>
      <c r="C43" s="357"/>
      <c r="D43" s="357"/>
      <c r="E43" s="357"/>
      <c r="F43" s="259">
        <f>+'Ekamut-caxs'!D43</f>
        <v>0</v>
      </c>
      <c r="G43" s="507"/>
      <c r="H43" s="486"/>
      <c r="I43" s="354" t="str">
        <f t="shared" si="2"/>
        <v/>
      </c>
      <c r="J43" s="354" t="str">
        <f t="shared" si="2"/>
        <v/>
      </c>
      <c r="K43" s="354" t="str">
        <f t="shared" si="2"/>
        <v/>
      </c>
      <c r="L43" s="94"/>
      <c r="M43" s="101"/>
      <c r="N43" s="101"/>
      <c r="O43" s="101"/>
    </row>
    <row r="44" spans="1:15" s="102" customFormat="1" ht="17.25">
      <c r="A44" s="69">
        <v>10</v>
      </c>
      <c r="B44" s="268" t="str">
        <f>+'Ekamut-caxs'!B44</f>
        <v>Դեղորայքի գծով</v>
      </c>
      <c r="C44" s="357"/>
      <c r="D44" s="357"/>
      <c r="E44" s="357">
        <v>70</v>
      </c>
      <c r="F44" s="259">
        <f>+'Ekamut-caxs'!D44</f>
        <v>70</v>
      </c>
      <c r="G44" s="507"/>
      <c r="H44" s="486"/>
      <c r="I44" s="354" t="str">
        <f t="shared" si="2"/>
        <v/>
      </c>
      <c r="J44" s="354" t="str">
        <f t="shared" si="2"/>
        <v/>
      </c>
      <c r="K44" s="354" t="str">
        <f t="shared" si="2"/>
        <v/>
      </c>
      <c r="L44" s="94"/>
      <c r="M44" s="101"/>
      <c r="N44" s="101"/>
      <c r="O44" s="101"/>
    </row>
    <row r="45" spans="1:15" s="102" customFormat="1" ht="17.25" hidden="1">
      <c r="A45" s="69">
        <f t="shared" si="5"/>
        <v>11</v>
      </c>
      <c r="B45" s="268" t="str">
        <f>+'Ekamut-caxs'!B45</f>
        <v>Բուժ.ծառայության գծով</v>
      </c>
      <c r="C45" s="357"/>
      <c r="D45" s="357"/>
      <c r="E45" s="357"/>
      <c r="F45" s="259">
        <f>+'Ekamut-caxs'!D45</f>
        <v>0</v>
      </c>
      <c r="G45" s="507"/>
      <c r="H45" s="486"/>
      <c r="I45" s="354" t="str">
        <f t="shared" si="2"/>
        <v/>
      </c>
      <c r="J45" s="354" t="str">
        <f t="shared" si="2"/>
        <v/>
      </c>
      <c r="K45" s="354" t="str">
        <f t="shared" si="2"/>
        <v/>
      </c>
      <c r="L45" s="94"/>
      <c r="M45" s="101"/>
      <c r="N45" s="101"/>
      <c r="O45" s="101"/>
    </row>
    <row r="46" spans="1:15" s="102" customFormat="1" ht="17.25">
      <c r="A46" s="69">
        <v>11</v>
      </c>
      <c r="B46" s="268" t="str">
        <f>+'Ekamut-caxs'!B46</f>
        <v>Ընթացիկ վերանորոգման գծով</v>
      </c>
      <c r="C46" s="357"/>
      <c r="D46" s="357">
        <f>1200-832.2</f>
        <v>367.79999999999995</v>
      </c>
      <c r="E46" s="357">
        <v>367.8</v>
      </c>
      <c r="F46" s="259">
        <f>+'Ekamut-caxs'!D46</f>
        <v>367.8</v>
      </c>
      <c r="G46" s="507"/>
      <c r="H46" s="486"/>
      <c r="I46" s="354" t="str">
        <f t="shared" si="2"/>
        <v/>
      </c>
      <c r="J46" s="354" t="str">
        <f t="shared" si="2"/>
        <v/>
      </c>
      <c r="K46" s="354" t="str">
        <f t="shared" si="2"/>
        <v/>
      </c>
      <c r="L46" s="94"/>
      <c r="M46" s="101"/>
      <c r="N46" s="101"/>
      <c r="O46" s="101"/>
    </row>
    <row r="47" spans="1:15" s="102" customFormat="1" ht="17.25">
      <c r="A47" s="69">
        <f t="shared" si="5"/>
        <v>12</v>
      </c>
      <c r="B47" s="268" t="str">
        <f>+'Ekamut-caxs'!B47</f>
        <v>Ջեռուցման համակարգի սպասարկման գծով</v>
      </c>
      <c r="C47" s="357">
        <v>13.1</v>
      </c>
      <c r="D47" s="357">
        <v>45.1</v>
      </c>
      <c r="E47" s="357">
        <v>98</v>
      </c>
      <c r="F47" s="259">
        <f>+'Ekamut-caxs'!D47</f>
        <v>111</v>
      </c>
      <c r="G47" s="507"/>
      <c r="H47" s="486"/>
      <c r="I47" s="354" t="str">
        <f t="shared" si="2"/>
        <v/>
      </c>
      <c r="J47" s="354" t="str">
        <f t="shared" si="2"/>
        <v/>
      </c>
      <c r="K47" s="354" t="str">
        <f t="shared" si="2"/>
        <v/>
      </c>
      <c r="L47" s="94"/>
      <c r="M47" s="101"/>
      <c r="N47" s="101"/>
      <c r="O47" s="101"/>
    </row>
    <row r="48" spans="1:15" s="102" customFormat="1" ht="17.25" hidden="1">
      <c r="A48" s="69">
        <f t="shared" si="5"/>
        <v>13</v>
      </c>
      <c r="B48" s="268" t="str">
        <f>+'Ekamut-caxs'!B48</f>
        <v>Կաթսայատան սպասարկման գծով</v>
      </c>
      <c r="C48" s="357"/>
      <c r="D48" s="357"/>
      <c r="E48" s="357"/>
      <c r="F48" s="259">
        <f>+'Ekamut-caxs'!D48</f>
        <v>0</v>
      </c>
      <c r="G48" s="507"/>
      <c r="H48" s="486"/>
      <c r="I48" s="354" t="str">
        <f t="shared" si="2"/>
        <v/>
      </c>
      <c r="J48" s="354" t="str">
        <f t="shared" si="2"/>
        <v/>
      </c>
      <c r="K48" s="354" t="str">
        <f t="shared" si="2"/>
        <v/>
      </c>
      <c r="L48" s="94"/>
      <c r="M48" s="101"/>
      <c r="N48" s="101"/>
      <c r="O48" s="101"/>
    </row>
    <row r="49" spans="1:15" s="102" customFormat="1" ht="17.25" hidden="1">
      <c r="A49" s="69">
        <f t="shared" si="5"/>
        <v>14</v>
      </c>
      <c r="B49" s="268" t="str">
        <f>+'Ekamut-caxs'!B49</f>
        <v>Սպասարկման և կոմունալ համավճարների գծով</v>
      </c>
      <c r="C49" s="357"/>
      <c r="D49" s="357"/>
      <c r="E49" s="357"/>
      <c r="F49" s="259">
        <f>+'Ekamut-caxs'!D49</f>
        <v>0</v>
      </c>
      <c r="G49" s="507"/>
      <c r="H49" s="486"/>
      <c r="I49" s="354" t="str">
        <f t="shared" si="2"/>
        <v/>
      </c>
      <c r="J49" s="354" t="str">
        <f t="shared" si="2"/>
        <v/>
      </c>
      <c r="K49" s="354" t="str">
        <f t="shared" si="2"/>
        <v/>
      </c>
      <c r="L49" s="94"/>
      <c r="M49" s="101"/>
      <c r="N49" s="101"/>
      <c r="O49" s="101"/>
    </row>
    <row r="50" spans="1:15" s="102" customFormat="1" ht="17.25" hidden="1">
      <c r="A50" s="69">
        <f t="shared" si="5"/>
        <v>15</v>
      </c>
      <c r="B50" s="268" t="str">
        <f>+'Ekamut-caxs'!B50</f>
        <v>Գնումների համակարգողի ծառայության գծով</v>
      </c>
      <c r="C50" s="357"/>
      <c r="D50" s="357"/>
      <c r="E50" s="357"/>
      <c r="F50" s="259">
        <f>+'Ekamut-caxs'!D50</f>
        <v>0</v>
      </c>
      <c r="G50" s="507"/>
      <c r="H50" s="486"/>
      <c r="I50" s="354" t="str">
        <f t="shared" si="2"/>
        <v/>
      </c>
      <c r="J50" s="354" t="str">
        <f t="shared" si="2"/>
        <v/>
      </c>
      <c r="K50" s="354" t="str">
        <f t="shared" si="2"/>
        <v/>
      </c>
      <c r="L50" s="94"/>
      <c r="M50" s="101"/>
      <c r="N50" s="101"/>
      <c r="O50" s="101"/>
    </row>
    <row r="51" spans="1:15" s="102" customFormat="1" ht="18.600000000000001" customHeight="1">
      <c r="A51" s="69">
        <v>13</v>
      </c>
      <c r="B51" s="268" t="str">
        <f>+'Ekamut-caxs'!B51</f>
        <v>Համակարգիչների տեխնիկական սպասարկման գծով</v>
      </c>
      <c r="C51" s="357"/>
      <c r="D51" s="357"/>
      <c r="E51" s="357"/>
      <c r="F51" s="259">
        <f>+'Ekamut-caxs'!D51</f>
        <v>30</v>
      </c>
      <c r="G51" s="507"/>
      <c r="H51" s="486"/>
      <c r="I51" s="354" t="str">
        <f t="shared" si="2"/>
        <v/>
      </c>
      <c r="J51" s="354" t="str">
        <f t="shared" si="2"/>
        <v/>
      </c>
      <c r="K51" s="354" t="str">
        <f t="shared" si="2"/>
        <v/>
      </c>
      <c r="L51" s="94"/>
      <c r="M51" s="101"/>
      <c r="N51" s="101"/>
      <c r="O51" s="101"/>
    </row>
    <row r="52" spans="1:15" s="102" customFormat="1" ht="32.25" customHeight="1">
      <c r="A52" s="69">
        <f t="shared" si="5"/>
        <v>14</v>
      </c>
      <c r="B52" s="268" t="str">
        <f>+'Ekamut-caxs'!B52</f>
        <v>Համակարգչային ծրագրի և կայքի սպասարկման գծով</v>
      </c>
      <c r="C52" s="357"/>
      <c r="D52" s="357"/>
      <c r="E52" s="357"/>
      <c r="F52" s="259">
        <f>+'Ekamut-caxs'!D52</f>
        <v>115</v>
      </c>
      <c r="G52" s="507"/>
      <c r="H52" s="486"/>
      <c r="I52" s="354" t="str">
        <f t="shared" si="2"/>
        <v/>
      </c>
      <c r="J52" s="354" t="str">
        <f t="shared" si="2"/>
        <v/>
      </c>
      <c r="K52" s="354" t="str">
        <f t="shared" si="2"/>
        <v/>
      </c>
      <c r="L52" s="94"/>
      <c r="M52" s="101"/>
      <c r="N52" s="101"/>
      <c r="O52" s="101"/>
    </row>
    <row r="53" spans="1:15" s="102" customFormat="1" ht="17.25">
      <c r="A53" s="69">
        <v>15</v>
      </c>
      <c r="B53" s="268" t="str">
        <f>+'Ekamut-caxs'!B53</f>
        <v>էլ․ստորագրության գծով</v>
      </c>
      <c r="C53" s="357">
        <v>3</v>
      </c>
      <c r="D53" s="357">
        <v>3</v>
      </c>
      <c r="E53" s="357">
        <v>6</v>
      </c>
      <c r="F53" s="259">
        <f>+'Ekamut-caxs'!D53</f>
        <v>6</v>
      </c>
      <c r="G53" s="507"/>
      <c r="H53" s="486"/>
      <c r="I53" s="354" t="str">
        <f t="shared" si="2"/>
        <v/>
      </c>
      <c r="J53" s="354" t="str">
        <f t="shared" si="2"/>
        <v/>
      </c>
      <c r="K53" s="354" t="str">
        <f t="shared" si="2"/>
        <v/>
      </c>
      <c r="L53" s="94"/>
      <c r="M53" s="101"/>
      <c r="N53" s="101"/>
      <c r="O53" s="101"/>
    </row>
    <row r="54" spans="1:15" s="102" customFormat="1" ht="17.25" hidden="1">
      <c r="A54" s="69">
        <f t="shared" si="5"/>
        <v>16</v>
      </c>
      <c r="B54" s="268" t="str">
        <f>+'Ekamut-caxs'!B54</f>
        <v>Հայտարարության գծով</v>
      </c>
      <c r="C54" s="357"/>
      <c r="D54" s="357"/>
      <c r="E54" s="357"/>
      <c r="F54" s="259">
        <f>+'Ekamut-caxs'!D54</f>
        <v>0</v>
      </c>
      <c r="G54" s="507"/>
      <c r="H54" s="486"/>
      <c r="I54" s="354" t="str">
        <f t="shared" si="2"/>
        <v/>
      </c>
      <c r="J54" s="354" t="str">
        <f t="shared" si="2"/>
        <v/>
      </c>
      <c r="K54" s="354" t="str">
        <f t="shared" si="2"/>
        <v/>
      </c>
      <c r="L54" s="94"/>
      <c r="M54" s="101"/>
      <c r="N54" s="101"/>
      <c r="O54" s="101"/>
    </row>
    <row r="55" spans="1:15" s="102" customFormat="1" ht="17.25" hidden="1">
      <c r="A55" s="69">
        <f t="shared" si="5"/>
        <v>17</v>
      </c>
      <c r="B55" s="268" t="str">
        <f>+'Ekamut-caxs'!B55</f>
        <v>Բաժանորդագրության գծով</v>
      </c>
      <c r="C55" s="357"/>
      <c r="D55" s="357"/>
      <c r="E55" s="357"/>
      <c r="F55" s="259">
        <f>+'Ekamut-caxs'!D55</f>
        <v>0</v>
      </c>
      <c r="G55" s="507"/>
      <c r="H55" s="486"/>
      <c r="I55" s="354" t="str">
        <f t="shared" si="2"/>
        <v/>
      </c>
      <c r="J55" s="354" t="str">
        <f t="shared" si="2"/>
        <v/>
      </c>
      <c r="K55" s="354" t="str">
        <f t="shared" si="2"/>
        <v/>
      </c>
      <c r="L55" s="94"/>
      <c r="M55" s="101"/>
      <c r="N55" s="101"/>
      <c r="O55" s="101"/>
    </row>
    <row r="56" spans="1:15" s="102" customFormat="1" ht="17.25" hidden="1">
      <c r="A56" s="69">
        <f t="shared" si="5"/>
        <v>18</v>
      </c>
      <c r="B56" s="268" t="str">
        <f>+'Ekamut-caxs'!B56</f>
        <v>Վերապատրաստման գծով</v>
      </c>
      <c r="C56" s="357"/>
      <c r="D56" s="357"/>
      <c r="E56" s="357"/>
      <c r="F56" s="259">
        <f>+'Ekamut-caxs'!D56</f>
        <v>0</v>
      </c>
      <c r="G56" s="507"/>
      <c r="H56" s="486"/>
      <c r="I56" s="354" t="str">
        <f t="shared" si="2"/>
        <v/>
      </c>
      <c r="J56" s="354" t="str">
        <f t="shared" si="2"/>
        <v/>
      </c>
      <c r="K56" s="354" t="str">
        <f t="shared" si="2"/>
        <v/>
      </c>
      <c r="L56" s="94"/>
      <c r="M56" s="101"/>
      <c r="N56" s="101"/>
      <c r="O56" s="101"/>
    </row>
    <row r="57" spans="1:15" s="102" customFormat="1" ht="17.25" hidden="1">
      <c r="A57" s="69">
        <f t="shared" si="5"/>
        <v>19</v>
      </c>
      <c r="B57" s="268" t="str">
        <f>+'Ekamut-caxs'!B57</f>
        <v>Միջոցառումների գծով</v>
      </c>
      <c r="C57" s="357"/>
      <c r="D57" s="357"/>
      <c r="E57" s="357"/>
      <c r="F57" s="259">
        <f>+'Ekamut-caxs'!D57</f>
        <v>0</v>
      </c>
      <c r="G57" s="507"/>
      <c r="H57" s="486"/>
      <c r="I57" s="354" t="str">
        <f t="shared" si="2"/>
        <v/>
      </c>
      <c r="J57" s="354" t="str">
        <f t="shared" si="2"/>
        <v/>
      </c>
      <c r="K57" s="354" t="str">
        <f t="shared" si="2"/>
        <v/>
      </c>
      <c r="L57" s="94"/>
      <c r="M57" s="101"/>
      <c r="N57" s="101"/>
      <c r="O57" s="101"/>
    </row>
    <row r="58" spans="1:15" s="102" customFormat="1" ht="17.25" hidden="1">
      <c r="A58" s="69">
        <f t="shared" si="5"/>
        <v>20</v>
      </c>
      <c r="B58" s="268">
        <f>+'Ekamut-caxs'!B58</f>
        <v>0</v>
      </c>
      <c r="C58" s="357"/>
      <c r="D58" s="357"/>
      <c r="E58" s="357"/>
      <c r="F58" s="259">
        <f>+'Ekamut-caxs'!D58</f>
        <v>0</v>
      </c>
      <c r="G58" s="507"/>
      <c r="H58" s="486"/>
      <c r="I58" s="354" t="str">
        <f t="shared" si="2"/>
        <v/>
      </c>
      <c r="J58" s="354" t="str">
        <f t="shared" si="2"/>
        <v/>
      </c>
      <c r="K58" s="354" t="str">
        <f t="shared" si="2"/>
        <v/>
      </c>
      <c r="L58" s="94"/>
      <c r="M58" s="101"/>
      <c r="N58" s="101"/>
      <c r="O58" s="101"/>
    </row>
    <row r="59" spans="1:15" s="102" customFormat="1" ht="17.25" hidden="1">
      <c r="A59" s="69">
        <f>+A58+1</f>
        <v>21</v>
      </c>
      <c r="B59" s="268">
        <f>+'Ekamut-caxs'!B59</f>
        <v>0</v>
      </c>
      <c r="C59" s="357"/>
      <c r="D59" s="357"/>
      <c r="E59" s="357"/>
      <c r="F59" s="259">
        <f>+'Ekamut-caxs'!D59</f>
        <v>0</v>
      </c>
      <c r="G59" s="507"/>
      <c r="H59" s="486"/>
      <c r="I59" s="354" t="str">
        <f t="shared" si="2"/>
        <v/>
      </c>
      <c r="J59" s="354" t="str">
        <f t="shared" si="2"/>
        <v/>
      </c>
      <c r="K59" s="354" t="str">
        <f t="shared" si="2"/>
        <v/>
      </c>
      <c r="L59" s="94"/>
      <c r="M59" s="101"/>
      <c r="N59" s="101"/>
      <c r="O59" s="101"/>
    </row>
    <row r="60" spans="1:15" s="101" customFormat="1" ht="17.25" hidden="1">
      <c r="A60" s="69">
        <f t="shared" si="5"/>
        <v>22</v>
      </c>
      <c r="B60" s="319">
        <f>+'Ekamut-caxs'!B60</f>
        <v>0</v>
      </c>
      <c r="C60" s="357"/>
      <c r="D60" s="357"/>
      <c r="E60" s="357"/>
      <c r="F60" s="258">
        <f>+'Ekamut-caxs'!D60</f>
        <v>0</v>
      </c>
      <c r="G60" s="508"/>
      <c r="H60" s="351"/>
      <c r="I60" s="435" t="str">
        <f t="shared" si="2"/>
        <v/>
      </c>
      <c r="J60" s="435" t="str">
        <f t="shared" si="2"/>
        <v/>
      </c>
      <c r="K60" s="435" t="str">
        <f t="shared" si="2"/>
        <v/>
      </c>
      <c r="L60" s="94"/>
    </row>
    <row r="61" spans="1:15" s="101" customFormat="1" ht="21" hidden="1" customHeight="1">
      <c r="A61" s="69">
        <f>+A60+1</f>
        <v>23</v>
      </c>
      <c r="B61" s="319">
        <f>+'Ekamut-caxs'!B61</f>
        <v>0</v>
      </c>
      <c r="C61" s="357"/>
      <c r="D61" s="357"/>
      <c r="E61" s="357"/>
      <c r="F61" s="258">
        <f>+'Ekamut-caxs'!D61</f>
        <v>0</v>
      </c>
      <c r="G61" s="508"/>
      <c r="H61" s="351" t="s">
        <v>215</v>
      </c>
      <c r="I61" s="435" t="str">
        <f t="shared" si="2"/>
        <v/>
      </c>
      <c r="J61" s="435" t="str">
        <f t="shared" si="2"/>
        <v/>
      </c>
      <c r="K61" s="435" t="str">
        <f t="shared" si="2"/>
        <v/>
      </c>
      <c r="L61" s="94"/>
    </row>
    <row r="62" spans="1:15" s="102" customFormat="1" ht="17.25" hidden="1">
      <c r="A62" s="69">
        <v>31</v>
      </c>
      <c r="B62" s="268" t="s">
        <v>33</v>
      </c>
      <c r="C62" s="357">
        <f>SUM(C63:C65)</f>
        <v>0</v>
      </c>
      <c r="D62" s="357">
        <f t="shared" ref="D62" si="6">SUM(D63:D65)</f>
        <v>0</v>
      </c>
      <c r="E62" s="357">
        <f>SUM(E63:E65)</f>
        <v>0</v>
      </c>
      <c r="F62" s="259">
        <f>SUM(F63:F65)</f>
        <v>0</v>
      </c>
      <c r="G62" s="507"/>
      <c r="H62" s="486"/>
      <c r="I62" s="354" t="str">
        <f t="shared" si="2"/>
        <v/>
      </c>
      <c r="J62" s="354" t="str">
        <f t="shared" si="2"/>
        <v/>
      </c>
      <c r="K62" s="354" t="str">
        <f t="shared" si="2"/>
        <v/>
      </c>
      <c r="L62" s="94"/>
      <c r="M62" s="101"/>
      <c r="N62" s="101"/>
      <c r="O62" s="101"/>
    </row>
    <row r="63" spans="1:15" hidden="1">
      <c r="A63" s="15">
        <v>31.1</v>
      </c>
      <c r="B63" s="452" t="s">
        <v>34</v>
      </c>
      <c r="C63" s="246"/>
      <c r="D63" s="246"/>
      <c r="E63" s="246"/>
      <c r="F63" s="246"/>
      <c r="G63" s="511"/>
      <c r="H63" s="353"/>
      <c r="I63" s="354" t="str">
        <f t="shared" si="2"/>
        <v/>
      </c>
      <c r="J63" s="354" t="str">
        <f t="shared" si="2"/>
        <v/>
      </c>
      <c r="K63" s="354" t="str">
        <f t="shared" si="2"/>
        <v/>
      </c>
    </row>
    <row r="64" spans="1:15" hidden="1">
      <c r="A64" s="15">
        <v>31.2</v>
      </c>
      <c r="B64" s="452" t="s">
        <v>47</v>
      </c>
      <c r="C64" s="246"/>
      <c r="D64" s="246"/>
      <c r="E64" s="246"/>
      <c r="F64" s="246"/>
      <c r="G64" s="511"/>
      <c r="H64" s="353"/>
      <c r="I64" s="354" t="str">
        <f t="shared" si="2"/>
        <v/>
      </c>
      <c r="J64" s="354" t="str">
        <f t="shared" si="2"/>
        <v/>
      </c>
      <c r="K64" s="354" t="str">
        <f t="shared" si="2"/>
        <v/>
      </c>
    </row>
    <row r="65" spans="1:15" hidden="1">
      <c r="A65" s="15">
        <v>31.3</v>
      </c>
      <c r="B65" s="452" t="s">
        <v>81</v>
      </c>
      <c r="C65" s="246"/>
      <c r="D65" s="246"/>
      <c r="E65" s="246"/>
      <c r="F65" s="264">
        <f>+'Ekamut-caxs'!D64</f>
        <v>0</v>
      </c>
      <c r="G65" s="511"/>
      <c r="H65" s="353"/>
      <c r="I65" s="354" t="str">
        <f t="shared" si="2"/>
        <v/>
      </c>
      <c r="J65" s="354" t="str">
        <f t="shared" si="2"/>
        <v/>
      </c>
      <c r="K65" s="354" t="str">
        <f t="shared" si="2"/>
        <v/>
      </c>
    </row>
    <row r="66" spans="1:15" s="102" customFormat="1" ht="17.25" customHeight="1">
      <c r="A66" s="77">
        <v>16</v>
      </c>
      <c r="B66" s="260" t="s">
        <v>35</v>
      </c>
      <c r="C66" s="356">
        <f>+F66</f>
        <v>1127.2</v>
      </c>
      <c r="D66" s="356">
        <f>+F66</f>
        <v>1127.2</v>
      </c>
      <c r="E66" s="356">
        <f>+F66</f>
        <v>1127.2</v>
      </c>
      <c r="F66" s="259">
        <f>+'Deb. ev kreditor'!D59-'Deb. ev kreditor'!D54</f>
        <v>1127.2</v>
      </c>
      <c r="G66" s="507"/>
      <c r="H66" s="353"/>
      <c r="I66" s="354" t="str">
        <f t="shared" si="2"/>
        <v/>
      </c>
      <c r="J66" s="354" t="str">
        <f t="shared" si="2"/>
        <v/>
      </c>
      <c r="K66" s="354" t="str">
        <f t="shared" si="2"/>
        <v/>
      </c>
      <c r="L66" s="94"/>
      <c r="M66" s="101"/>
      <c r="N66" s="101"/>
      <c r="O66" s="101"/>
    </row>
    <row r="67" spans="1:15" s="102" customFormat="1" ht="16.5" hidden="1" customHeight="1">
      <c r="A67" s="77">
        <v>33</v>
      </c>
      <c r="B67" s="453" t="s">
        <v>82</v>
      </c>
      <c r="C67" s="357"/>
      <c r="D67" s="357"/>
      <c r="E67" s="357"/>
      <c r="F67" s="258"/>
      <c r="G67" s="509"/>
      <c r="H67" s="537" t="s">
        <v>189</v>
      </c>
      <c r="I67" s="354" t="str">
        <f t="shared" si="2"/>
        <v/>
      </c>
      <c r="J67" s="354" t="str">
        <f t="shared" si="2"/>
        <v/>
      </c>
      <c r="K67" s="354" t="str">
        <f t="shared" si="2"/>
        <v/>
      </c>
      <c r="L67" s="94"/>
      <c r="M67" s="101"/>
      <c r="N67" s="101"/>
      <c r="O67" s="101"/>
    </row>
    <row r="68" spans="1:15" s="85" customFormat="1" ht="17.25">
      <c r="A68" s="41" t="s">
        <v>54</v>
      </c>
      <c r="B68" s="88" t="s">
        <v>57</v>
      </c>
      <c r="C68" s="261">
        <f>C69+C77</f>
        <v>0</v>
      </c>
      <c r="D68" s="261">
        <f>D69+D77</f>
        <v>1437.2</v>
      </c>
      <c r="E68" s="261">
        <f>E69+E77</f>
        <v>1437.2</v>
      </c>
      <c r="F68" s="261">
        <f>F69+F77</f>
        <v>1437.2</v>
      </c>
      <c r="G68" s="512"/>
      <c r="H68" s="537"/>
      <c r="I68" s="354" t="str">
        <f t="shared" si="2"/>
        <v/>
      </c>
      <c r="J68" s="354" t="str">
        <f t="shared" si="2"/>
        <v/>
      </c>
      <c r="K68" s="354" t="str">
        <f t="shared" si="2"/>
        <v/>
      </c>
      <c r="L68" s="108"/>
      <c r="M68" s="84"/>
      <c r="N68" s="84"/>
      <c r="O68" s="84"/>
    </row>
    <row r="69" spans="1:15" s="102" customFormat="1" ht="17.25">
      <c r="A69" s="69">
        <v>1</v>
      </c>
      <c r="B69" s="268" t="s">
        <v>86</v>
      </c>
      <c r="C69" s="357"/>
      <c r="D69" s="357">
        <f>SUM(D70:D76)</f>
        <v>1437.2</v>
      </c>
      <c r="E69" s="357">
        <f>SUM(E70:E76)</f>
        <v>1437.2</v>
      </c>
      <c r="F69" s="259">
        <f>SUM(F70:F76)</f>
        <v>1437.2</v>
      </c>
      <c r="G69" s="507"/>
      <c r="H69" s="486"/>
      <c r="I69" s="354" t="str">
        <f t="shared" si="2"/>
        <v/>
      </c>
      <c r="J69" s="354" t="str">
        <f t="shared" si="2"/>
        <v/>
      </c>
      <c r="K69" s="354" t="str">
        <f t="shared" si="2"/>
        <v/>
      </c>
      <c r="L69" s="94"/>
      <c r="M69" s="101"/>
      <c r="N69" s="101"/>
      <c r="O69" s="101"/>
    </row>
    <row r="70" spans="1:15" s="102" customFormat="1" ht="17.25">
      <c r="A70" s="28">
        <v>1.1000000000000001</v>
      </c>
      <c r="B70" s="268" t="s">
        <v>83</v>
      </c>
      <c r="C70" s="357"/>
      <c r="D70" s="357">
        <v>155</v>
      </c>
      <c r="E70" s="357">
        <v>155</v>
      </c>
      <c r="F70" s="258">
        <v>155</v>
      </c>
      <c r="G70" s="507"/>
      <c r="H70" s="486"/>
      <c r="I70" s="354" t="str">
        <f t="shared" si="2"/>
        <v/>
      </c>
      <c r="J70" s="354" t="str">
        <f t="shared" si="2"/>
        <v/>
      </c>
      <c r="K70" s="354" t="str">
        <f t="shared" si="2"/>
        <v/>
      </c>
      <c r="L70" s="94"/>
      <c r="M70" s="101"/>
      <c r="N70" s="101"/>
      <c r="O70" s="101"/>
    </row>
    <row r="71" spans="1:15" s="102" customFormat="1" ht="17.25">
      <c r="A71" s="28">
        <v>1.2</v>
      </c>
      <c r="B71" s="268" t="s">
        <v>84</v>
      </c>
      <c r="C71" s="357"/>
      <c r="D71" s="357">
        <v>450</v>
      </c>
      <c r="E71" s="357">
        <v>450</v>
      </c>
      <c r="F71" s="258">
        <v>450</v>
      </c>
      <c r="G71" s="507"/>
      <c r="H71" s="486"/>
      <c r="I71" s="354" t="str">
        <f t="shared" si="2"/>
        <v/>
      </c>
      <c r="J71" s="354" t="str">
        <f t="shared" si="2"/>
        <v/>
      </c>
      <c r="K71" s="354" t="str">
        <f t="shared" si="2"/>
        <v/>
      </c>
      <c r="L71" s="94"/>
      <c r="M71" s="101"/>
      <c r="N71" s="101"/>
      <c r="O71" s="101"/>
    </row>
    <row r="72" spans="1:15" s="102" customFormat="1" ht="17.25">
      <c r="A72" s="28">
        <v>1.3</v>
      </c>
      <c r="B72" s="268" t="s">
        <v>85</v>
      </c>
      <c r="C72" s="357"/>
      <c r="D72" s="357">
        <v>832.2</v>
      </c>
      <c r="E72" s="357">
        <v>832.2</v>
      </c>
      <c r="F72" s="258">
        <v>832.2</v>
      </c>
      <c r="G72" s="507"/>
      <c r="H72" s="486"/>
      <c r="I72" s="354" t="str">
        <f t="shared" si="2"/>
        <v/>
      </c>
      <c r="J72" s="354" t="str">
        <f t="shared" si="2"/>
        <v/>
      </c>
      <c r="K72" s="354" t="str">
        <f t="shared" si="2"/>
        <v/>
      </c>
      <c r="L72" s="94"/>
      <c r="M72" s="101"/>
      <c r="N72" s="101"/>
      <c r="O72" s="101"/>
    </row>
    <row r="73" spans="1:15" s="102" customFormat="1" ht="17.25" hidden="1">
      <c r="A73" s="28">
        <v>1.4</v>
      </c>
      <c r="B73" s="268" t="s">
        <v>183</v>
      </c>
      <c r="C73" s="357"/>
      <c r="D73" s="357"/>
      <c r="E73" s="357"/>
      <c r="F73" s="258"/>
      <c r="G73" s="507"/>
      <c r="H73" s="486"/>
      <c r="I73" s="354" t="str">
        <f t="shared" si="2"/>
        <v/>
      </c>
      <c r="J73" s="354" t="str">
        <f t="shared" si="2"/>
        <v/>
      </c>
      <c r="K73" s="354" t="str">
        <f t="shared" si="2"/>
        <v/>
      </c>
      <c r="L73" s="94"/>
      <c r="M73" s="101"/>
      <c r="N73" s="101"/>
      <c r="O73" s="101"/>
    </row>
    <row r="74" spans="1:15" s="102" customFormat="1" ht="17.25" hidden="1">
      <c r="A74" s="28">
        <v>1.5</v>
      </c>
      <c r="B74" s="268" t="s">
        <v>62</v>
      </c>
      <c r="C74" s="357"/>
      <c r="D74" s="357"/>
      <c r="E74" s="357"/>
      <c r="F74" s="258"/>
      <c r="G74" s="507"/>
      <c r="H74" s="486"/>
      <c r="I74" s="354" t="str">
        <f t="shared" si="2"/>
        <v/>
      </c>
      <c r="J74" s="354" t="str">
        <f t="shared" si="2"/>
        <v/>
      </c>
      <c r="K74" s="354" t="str">
        <f t="shared" si="2"/>
        <v/>
      </c>
      <c r="L74" s="94"/>
      <c r="M74" s="101"/>
      <c r="N74" s="101"/>
      <c r="O74" s="101"/>
    </row>
    <row r="75" spans="1:15" s="101" customFormat="1" ht="17.25" hidden="1">
      <c r="A75" s="28">
        <v>1.6</v>
      </c>
      <c r="B75" s="319" t="s">
        <v>63</v>
      </c>
      <c r="C75" s="357"/>
      <c r="D75" s="357"/>
      <c r="E75" s="357"/>
      <c r="F75" s="258"/>
      <c r="G75" s="508"/>
      <c r="H75" s="351"/>
      <c r="I75" s="435" t="str">
        <f t="shared" si="2"/>
        <v/>
      </c>
      <c r="J75" s="435" t="str">
        <f t="shared" si="2"/>
        <v/>
      </c>
      <c r="K75" s="435" t="str">
        <f t="shared" si="2"/>
        <v/>
      </c>
      <c r="L75" s="94"/>
    </row>
    <row r="76" spans="1:15" s="101" customFormat="1" ht="27" hidden="1">
      <c r="A76" s="28">
        <v>1.7</v>
      </c>
      <c r="B76" s="319"/>
      <c r="C76" s="357"/>
      <c r="D76" s="357"/>
      <c r="E76" s="357"/>
      <c r="F76" s="258"/>
      <c r="G76" s="508"/>
      <c r="H76" s="351" t="s">
        <v>184</v>
      </c>
      <c r="I76" s="435" t="str">
        <f t="shared" si="2"/>
        <v/>
      </c>
      <c r="J76" s="435" t="str">
        <f t="shared" si="2"/>
        <v/>
      </c>
      <c r="K76" s="435" t="str">
        <f t="shared" si="2"/>
        <v/>
      </c>
      <c r="L76" s="94"/>
    </row>
    <row r="77" spans="1:15" s="102" customFormat="1" ht="34.5" hidden="1">
      <c r="A77" s="69">
        <v>2</v>
      </c>
      <c r="B77" s="268" t="s">
        <v>87</v>
      </c>
      <c r="C77" s="357">
        <f t="shared" ref="C77:E77" si="7">SUM(C78:C80)</f>
        <v>0</v>
      </c>
      <c r="D77" s="357">
        <f t="shared" si="7"/>
        <v>0</v>
      </c>
      <c r="E77" s="357">
        <f t="shared" si="7"/>
        <v>0</v>
      </c>
      <c r="F77" s="259">
        <f>SUM(F78:F80)</f>
        <v>0</v>
      </c>
      <c r="G77" s="507"/>
      <c r="H77" s="486"/>
      <c r="I77" s="354" t="str">
        <f t="shared" si="2"/>
        <v/>
      </c>
      <c r="J77" s="354" t="str">
        <f t="shared" si="2"/>
        <v/>
      </c>
      <c r="K77" s="354" t="str">
        <f t="shared" si="2"/>
        <v/>
      </c>
      <c r="L77" s="94"/>
      <c r="M77" s="101"/>
      <c r="N77" s="101"/>
      <c r="O77" s="101"/>
    </row>
    <row r="78" spans="1:15" s="102" customFormat="1" ht="17.25" hidden="1">
      <c r="A78" s="28">
        <v>2.1</v>
      </c>
      <c r="B78" s="268" t="s">
        <v>59</v>
      </c>
      <c r="C78" s="357"/>
      <c r="D78" s="357"/>
      <c r="E78" s="357"/>
      <c r="F78" s="258"/>
      <c r="G78" s="507"/>
      <c r="H78" s="486"/>
      <c r="I78" s="354" t="str">
        <f t="shared" si="2"/>
        <v/>
      </c>
      <c r="J78" s="354" t="str">
        <f t="shared" si="2"/>
        <v/>
      </c>
      <c r="K78" s="354" t="str">
        <f t="shared" si="2"/>
        <v/>
      </c>
      <c r="L78" s="94"/>
      <c r="M78" s="101"/>
      <c r="N78" s="101"/>
      <c r="O78" s="101"/>
    </row>
    <row r="79" spans="1:15" s="102" customFormat="1" ht="17.25" hidden="1">
      <c r="A79" s="28">
        <v>2.2000000000000002</v>
      </c>
      <c r="B79" s="268" t="s">
        <v>58</v>
      </c>
      <c r="C79" s="357"/>
      <c r="D79" s="357"/>
      <c r="E79" s="357"/>
      <c r="F79" s="258"/>
      <c r="G79" s="507"/>
      <c r="H79" s="486"/>
      <c r="I79" s="354" t="str">
        <f t="shared" si="2"/>
        <v/>
      </c>
      <c r="J79" s="354" t="str">
        <f t="shared" si="2"/>
        <v/>
      </c>
      <c r="K79" s="354" t="str">
        <f t="shared" si="2"/>
        <v/>
      </c>
      <c r="L79" s="94"/>
      <c r="M79" s="101"/>
      <c r="N79" s="101"/>
      <c r="O79" s="101"/>
    </row>
    <row r="80" spans="1:15" s="102" customFormat="1" ht="17.25" hidden="1">
      <c r="A80" s="28">
        <v>2.2999999999999998</v>
      </c>
      <c r="B80" s="268" t="s">
        <v>48</v>
      </c>
      <c r="C80" s="357"/>
      <c r="D80" s="357"/>
      <c r="E80" s="357"/>
      <c r="F80" s="258"/>
      <c r="G80" s="507"/>
      <c r="H80" s="486"/>
      <c r="I80" s="354" t="str">
        <f t="shared" si="2"/>
        <v/>
      </c>
      <c r="J80" s="354" t="str">
        <f t="shared" si="2"/>
        <v/>
      </c>
      <c r="K80" s="354" t="str">
        <f t="shared" si="2"/>
        <v/>
      </c>
      <c r="L80" s="94"/>
      <c r="M80" s="101"/>
      <c r="N80" s="101"/>
      <c r="O80" s="101"/>
    </row>
    <row r="81" spans="1:15" s="85" customFormat="1" ht="34.5" hidden="1">
      <c r="A81" s="41" t="s">
        <v>55</v>
      </c>
      <c r="B81" s="14" t="s">
        <v>127</v>
      </c>
      <c r="C81" s="261">
        <f>SUM(C82:C83)</f>
        <v>0</v>
      </c>
      <c r="D81" s="261">
        <f t="shared" ref="D81:E81" si="8">SUM(D82:D83)</f>
        <v>0</v>
      </c>
      <c r="E81" s="261">
        <f t="shared" si="8"/>
        <v>0</v>
      </c>
      <c r="F81" s="261">
        <f>SUM(F82:F83)</f>
        <v>0</v>
      </c>
      <c r="G81" s="506"/>
      <c r="H81" s="352"/>
      <c r="I81" s="354" t="str">
        <f t="shared" si="2"/>
        <v/>
      </c>
      <c r="J81" s="354" t="str">
        <f t="shared" si="2"/>
        <v/>
      </c>
      <c r="K81" s="354" t="str">
        <f t="shared" si="2"/>
        <v/>
      </c>
      <c r="L81" s="108"/>
      <c r="M81" s="84"/>
      <c r="N81" s="84"/>
      <c r="O81" s="84"/>
    </row>
    <row r="82" spans="1:15" s="102" customFormat="1" ht="17.25" hidden="1">
      <c r="A82" s="69">
        <v>1</v>
      </c>
      <c r="B82" s="268" t="s">
        <v>191</v>
      </c>
      <c r="C82" s="357"/>
      <c r="D82" s="357"/>
      <c r="E82" s="357"/>
      <c r="F82" s="258"/>
      <c r="G82" s="507"/>
      <c r="H82" s="486"/>
      <c r="I82" s="354" t="str">
        <f t="shared" si="2"/>
        <v/>
      </c>
      <c r="J82" s="354" t="str">
        <f t="shared" si="2"/>
        <v/>
      </c>
      <c r="K82" s="354" t="str">
        <f t="shared" si="2"/>
        <v/>
      </c>
      <c r="L82" s="94"/>
      <c r="M82" s="101"/>
      <c r="N82" s="101"/>
      <c r="O82" s="101"/>
    </row>
    <row r="83" spans="1:15" s="102" customFormat="1" ht="17.25" hidden="1">
      <c r="A83" s="69">
        <v>2</v>
      </c>
      <c r="B83" s="319"/>
      <c r="C83" s="357"/>
      <c r="D83" s="357"/>
      <c r="E83" s="357"/>
      <c r="F83" s="258"/>
      <c r="G83" s="507"/>
      <c r="H83" s="486"/>
      <c r="I83" s="354" t="str">
        <f t="shared" si="2"/>
        <v/>
      </c>
      <c r="J83" s="354" t="str">
        <f t="shared" si="2"/>
        <v/>
      </c>
      <c r="K83" s="354" t="str">
        <f t="shared" si="2"/>
        <v/>
      </c>
      <c r="L83" s="94"/>
      <c r="M83" s="101"/>
      <c r="N83" s="101"/>
      <c r="O83" s="101"/>
    </row>
    <row r="84" spans="1:15" s="104" customFormat="1" ht="34.5">
      <c r="A84" s="13" t="s">
        <v>36</v>
      </c>
      <c r="B84" s="14" t="s">
        <v>37</v>
      </c>
      <c r="C84" s="261">
        <f>C12+C13-C25</f>
        <v>5935.3833333333323</v>
      </c>
      <c r="D84" s="261">
        <f>D12+D13-D25</f>
        <v>1033.2350000000042</v>
      </c>
      <c r="E84" s="261">
        <f>E12+E13-E25</f>
        <v>1695.1349999999948</v>
      </c>
      <c r="F84" s="261">
        <f>F12+F13-F25</f>
        <v>3252.6000000000058</v>
      </c>
      <c r="G84" s="505"/>
      <c r="H84" s="488"/>
      <c r="I84" s="354">
        <f>IF((D84-C84)&lt;0, (0),"")</f>
        <v>0</v>
      </c>
      <c r="J84" s="354" t="str">
        <f t="shared" ref="J84" si="9">IF((E84-D84)&lt;0, (0),"")</f>
        <v/>
      </c>
      <c r="K84" s="354" t="str">
        <f t="shared" ref="K84" si="10">IF((F84-E84)&lt;0, (0),"")</f>
        <v/>
      </c>
      <c r="L84" s="239"/>
      <c r="M84" s="103"/>
      <c r="N84" s="103"/>
      <c r="O84" s="103"/>
    </row>
    <row r="85" spans="1:15" s="85" customFormat="1" ht="45" customHeight="1">
      <c r="A85" s="91"/>
      <c r="B85" s="92"/>
      <c r="C85" s="92"/>
      <c r="D85" s="92"/>
      <c r="E85" s="92"/>
      <c r="H85" s="490"/>
      <c r="I85" s="355"/>
      <c r="J85" s="355"/>
      <c r="K85" s="355"/>
      <c r="L85" s="108"/>
      <c r="M85" s="84"/>
      <c r="N85" s="84"/>
      <c r="O85" s="84"/>
    </row>
    <row r="86" spans="1:15" s="7" customFormat="1" ht="21.75" hidden="1" customHeight="1">
      <c r="B86" s="516" t="s">
        <v>2</v>
      </c>
      <c r="C86" s="515"/>
      <c r="D86" s="515"/>
      <c r="E86" s="535" t="str">
        <f>+'Ekamut-caxs'!D68</f>
        <v>Հ,Բաբայան</v>
      </c>
      <c r="F86" s="535"/>
      <c r="G86" s="477"/>
      <c r="H86" s="491"/>
      <c r="I86" s="355"/>
      <c r="J86" s="355"/>
      <c r="K86" s="355"/>
      <c r="L86" s="44"/>
      <c r="M86" s="6"/>
      <c r="N86" s="6"/>
      <c r="O86" s="6"/>
    </row>
    <row r="87" spans="1:15" s="3" customFormat="1" ht="13.5" hidden="1" customHeight="1">
      <c r="A87" s="7"/>
      <c r="B87" s="454" t="s">
        <v>4</v>
      </c>
      <c r="C87" s="7"/>
      <c r="D87" s="7"/>
      <c r="E87" s="533" t="s">
        <v>91</v>
      </c>
      <c r="F87" s="533"/>
      <c r="G87" s="484"/>
      <c r="H87" s="492"/>
      <c r="I87" s="355"/>
      <c r="J87" s="355"/>
      <c r="K87" s="355"/>
      <c r="L87" s="95"/>
      <c r="M87" s="2"/>
      <c r="N87" s="2"/>
      <c r="O87" s="2"/>
    </row>
    <row r="88" spans="1:15" s="3" customFormat="1" ht="22.5" hidden="1" customHeight="1">
      <c r="B88" s="517" t="s">
        <v>6</v>
      </c>
      <c r="C88" s="17"/>
      <c r="D88" s="17"/>
      <c r="E88" s="535" t="str">
        <f>+'Ekamut-caxs'!D70</f>
        <v>Լ,Պետրոսյան</v>
      </c>
      <c r="F88" s="535"/>
      <c r="G88" s="478"/>
      <c r="H88" s="493"/>
      <c r="I88" s="355"/>
      <c r="J88" s="355"/>
      <c r="K88" s="355"/>
      <c r="L88" s="95"/>
      <c r="M88" s="2"/>
      <c r="N88" s="2"/>
      <c r="O88" s="2"/>
    </row>
    <row r="89" spans="1:15" s="3" customFormat="1" ht="12" hidden="1" customHeight="1">
      <c r="B89" s="455"/>
      <c r="E89" s="533" t="s">
        <v>91</v>
      </c>
      <c r="F89" s="533"/>
      <c r="G89" s="484"/>
      <c r="H89" s="492"/>
      <c r="I89" s="355"/>
      <c r="J89" s="355"/>
      <c r="K89" s="355"/>
      <c r="L89" s="95"/>
      <c r="M89" s="2"/>
      <c r="N89" s="2"/>
      <c r="O89" s="2"/>
    </row>
    <row r="90" spans="1:15" s="3" customFormat="1" hidden="1">
      <c r="B90" s="455"/>
      <c r="C90" s="8" t="s">
        <v>164</v>
      </c>
      <c r="D90" s="8"/>
      <c r="E90" s="8"/>
      <c r="F90" s="86"/>
      <c r="G90" s="86"/>
      <c r="H90" s="279"/>
      <c r="I90" s="355"/>
      <c r="J90" s="355"/>
      <c r="K90" s="355"/>
      <c r="L90" s="95"/>
      <c r="M90" s="2"/>
      <c r="N90" s="2"/>
      <c r="O90" s="2"/>
    </row>
    <row r="91" spans="1:15" s="439" customFormat="1" ht="78.75" customHeight="1">
      <c r="A91" s="586" t="s">
        <v>262</v>
      </c>
      <c r="B91" s="586"/>
      <c r="C91" s="440"/>
      <c r="E91" s="587"/>
      <c r="F91" s="588" t="s">
        <v>263</v>
      </c>
    </row>
    <row r="92" spans="1:15" s="86" customFormat="1" ht="17.25">
      <c r="B92" s="456"/>
      <c r="H92" s="180"/>
      <c r="I92" s="84"/>
      <c r="J92" s="84"/>
      <c r="K92" s="84"/>
      <c r="L92" s="95"/>
    </row>
    <row r="93" spans="1:15" s="86" customFormat="1" ht="17.25">
      <c r="B93" s="456"/>
      <c r="H93" s="180"/>
      <c r="I93" s="84"/>
      <c r="J93" s="84"/>
      <c r="K93" s="84"/>
      <c r="L93" s="95"/>
    </row>
    <row r="94" spans="1:15" s="86" customFormat="1" ht="17.25">
      <c r="B94" s="456"/>
      <c r="H94" s="112"/>
      <c r="I94" s="81"/>
      <c r="J94" s="81"/>
      <c r="K94" s="81"/>
      <c r="L94" s="95"/>
    </row>
    <row r="95" spans="1:15" s="86" customFormat="1" ht="17.25">
      <c r="B95" s="456"/>
      <c r="H95" s="112"/>
      <c r="I95" s="81"/>
      <c r="J95" s="81"/>
      <c r="K95" s="81"/>
      <c r="L95" s="95"/>
    </row>
    <row r="96" spans="1:15" s="86" customFormat="1" ht="17.25">
      <c r="B96" s="456"/>
      <c r="H96" s="112"/>
      <c r="I96" s="81"/>
      <c r="J96" s="81"/>
      <c r="K96" s="81"/>
      <c r="L96" s="95"/>
    </row>
    <row r="97" spans="2:12" s="86" customFormat="1" ht="17.25">
      <c r="B97" s="456"/>
      <c r="H97" s="112"/>
      <c r="I97" s="6"/>
      <c r="J97" s="6"/>
      <c r="K97" s="6"/>
      <c r="L97" s="95"/>
    </row>
    <row r="98" spans="2:12" s="86" customFormat="1">
      <c r="B98" s="456"/>
      <c r="H98" s="112"/>
      <c r="I98" s="2"/>
      <c r="J98" s="2"/>
      <c r="K98" s="2"/>
      <c r="L98" s="95"/>
    </row>
    <row r="99" spans="2:12" s="86" customFormat="1">
      <c r="B99" s="456"/>
      <c r="H99" s="112"/>
      <c r="I99" s="2"/>
      <c r="J99" s="2"/>
      <c r="K99" s="2"/>
      <c r="L99" s="95"/>
    </row>
    <row r="100" spans="2:12" s="86" customFormat="1">
      <c r="B100" s="456"/>
      <c r="H100" s="112"/>
      <c r="I100" s="2"/>
      <c r="J100" s="2"/>
      <c r="K100" s="2"/>
      <c r="L100" s="95"/>
    </row>
    <row r="101" spans="2:12" s="86" customFormat="1">
      <c r="B101" s="456"/>
      <c r="H101" s="112"/>
      <c r="I101" s="2"/>
      <c r="J101" s="2"/>
      <c r="K101" s="2"/>
      <c r="L101" s="95"/>
    </row>
    <row r="102" spans="2:12" s="86" customFormat="1">
      <c r="B102" s="456"/>
      <c r="H102" s="112"/>
      <c r="I102" s="2"/>
      <c r="J102" s="2"/>
      <c r="K102" s="2"/>
      <c r="L102" s="95"/>
    </row>
    <row r="103" spans="2:12" s="86" customFormat="1" ht="17.25">
      <c r="B103" s="456"/>
      <c r="H103" s="112"/>
      <c r="I103" s="50"/>
      <c r="J103" s="50"/>
      <c r="K103" s="249"/>
      <c r="L103" s="95"/>
    </row>
    <row r="104" spans="2:12" s="86" customFormat="1">
      <c r="B104" s="456"/>
      <c r="H104" s="112"/>
      <c r="L104" s="95"/>
    </row>
    <row r="105" spans="2:12" s="86" customFormat="1">
      <c r="B105" s="456"/>
      <c r="H105" s="112"/>
      <c r="L105" s="95"/>
    </row>
    <row r="106" spans="2:12" s="86" customFormat="1">
      <c r="B106" s="456"/>
      <c r="H106" s="112"/>
      <c r="L106" s="95"/>
    </row>
    <row r="107" spans="2:12" s="86" customFormat="1">
      <c r="B107" s="456"/>
      <c r="H107" s="112"/>
      <c r="L107" s="95"/>
    </row>
    <row r="108" spans="2:12" s="86" customFormat="1">
      <c r="B108" s="456"/>
      <c r="H108" s="112"/>
      <c r="L108" s="95"/>
    </row>
    <row r="109" spans="2:12" s="86" customFormat="1">
      <c r="B109" s="456"/>
      <c r="H109" s="112"/>
      <c r="L109" s="95"/>
    </row>
    <row r="110" spans="2:12" s="86" customFormat="1">
      <c r="B110" s="456"/>
      <c r="H110" s="112"/>
      <c r="L110" s="95"/>
    </row>
    <row r="111" spans="2:12" s="86" customFormat="1">
      <c r="B111" s="456"/>
      <c r="H111" s="112"/>
      <c r="L111" s="95"/>
    </row>
    <row r="112" spans="2:12" s="86" customFormat="1">
      <c r="B112" s="456"/>
      <c r="H112" s="112"/>
      <c r="L112" s="95"/>
    </row>
    <row r="113" spans="2:12" s="86" customFormat="1">
      <c r="B113" s="456"/>
      <c r="H113" s="112"/>
      <c r="L113" s="95"/>
    </row>
  </sheetData>
  <sheetProtection formatCells="0" formatColumns="0" formatRows="0" insertColumns="0" insertRows="0" insertHyperlinks="0" deleteColumns="0" deleteRows="0" sort="0" autoFilter="0" pivotTables="0"/>
  <mergeCells count="14">
    <mergeCell ref="A91:B91"/>
    <mergeCell ref="H23:H24"/>
    <mergeCell ref="E86:F86"/>
    <mergeCell ref="E88:F88"/>
    <mergeCell ref="E87:F87"/>
    <mergeCell ref="A6:F6"/>
    <mergeCell ref="A8:F8"/>
    <mergeCell ref="A7:F7"/>
    <mergeCell ref="H67:H68"/>
    <mergeCell ref="F2:G2"/>
    <mergeCell ref="E3:G3"/>
    <mergeCell ref="E4:G4"/>
    <mergeCell ref="E5:G5"/>
    <mergeCell ref="E89:F89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84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45" zoomScaleSheetLayoutView="100" workbookViewId="0">
      <selection activeCell="D76" sqref="D76"/>
    </sheetView>
  </sheetViews>
  <sheetFormatPr defaultColWidth="9.140625" defaultRowHeight="13.5"/>
  <cols>
    <col min="1" max="1" width="4.85546875" style="24" customWidth="1"/>
    <col min="2" max="2" width="54.42578125" style="460" customWidth="1"/>
    <col min="3" max="3" width="15.42578125" style="20" customWidth="1"/>
    <col min="4" max="4" width="15" style="20" customWidth="1"/>
    <col min="5" max="5" width="12.140625" style="20" customWidth="1"/>
    <col min="6" max="6" width="47.42578125" style="20" customWidth="1"/>
    <col min="7" max="7" width="9.7109375" style="19" customWidth="1"/>
    <col min="8" max="8" width="15.28515625" style="19" customWidth="1"/>
    <col min="9" max="18" width="9.140625" style="19"/>
    <col min="19" max="16384" width="9.140625" style="20"/>
  </cols>
  <sheetData>
    <row r="1" spans="1:18" ht="16.5" customHeight="1">
      <c r="A1" s="538" t="s">
        <v>52</v>
      </c>
      <c r="B1" s="538"/>
      <c r="C1" s="538"/>
      <c r="D1" s="538"/>
      <c r="E1" s="538"/>
      <c r="F1" s="538"/>
    </row>
    <row r="2" spans="1:18" s="22" customFormat="1" ht="20.25">
      <c r="A2" s="526" t="str">
        <f>+'Ekamut-caxs'!A7:D7</f>
        <v xml:space="preserve">«Նորք Մարաշի մանկապատանեկան համալիր մարզադպրոց» ՀՈԱԿ-ի </v>
      </c>
      <c r="B2" s="526"/>
      <c r="C2" s="526"/>
      <c r="D2" s="526"/>
      <c r="E2" s="526"/>
      <c r="F2" s="526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9" customHeight="1">
      <c r="A3" s="541" t="s">
        <v>221</v>
      </c>
      <c r="B3" s="541"/>
      <c r="C3" s="541"/>
      <c r="D3" s="541"/>
      <c r="E3" s="541"/>
      <c r="F3" s="541"/>
      <c r="G3" s="23"/>
      <c r="H3" s="23"/>
      <c r="I3" s="23"/>
    </row>
    <row r="4" spans="1:18" ht="20.25" customHeight="1">
      <c r="F4" s="25" t="s">
        <v>0</v>
      </c>
    </row>
    <row r="5" spans="1:18" ht="81" customHeight="1">
      <c r="A5" s="444" t="s">
        <v>3</v>
      </c>
      <c r="B5" s="74" t="s">
        <v>29</v>
      </c>
      <c r="C5" s="236" t="s">
        <v>195</v>
      </c>
      <c r="D5" s="236" t="s">
        <v>196</v>
      </c>
      <c r="E5" s="75" t="s">
        <v>49</v>
      </c>
      <c r="F5" s="318" t="s">
        <v>197</v>
      </c>
      <c r="G5" s="482"/>
      <c r="H5" s="481" t="s">
        <v>243</v>
      </c>
    </row>
    <row r="6" spans="1:18" s="22" customFormat="1" ht="17.25">
      <c r="A6" s="72" t="s">
        <v>7</v>
      </c>
      <c r="B6" s="73" t="s">
        <v>121</v>
      </c>
      <c r="C6" s="275">
        <f>SUM(C7:C14,C17:C19)</f>
        <v>38014.5</v>
      </c>
      <c r="D6" s="275">
        <f>SUM(D7:D14,D17:D19)</f>
        <v>42915.8</v>
      </c>
      <c r="E6" s="275">
        <f t="shared" ref="E6:E60" si="0">D6-C6</f>
        <v>4901.3000000000029</v>
      </c>
      <c r="F6" s="323"/>
      <c r="G6" s="7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67" customFormat="1" ht="17.25">
      <c r="A7" s="69">
        <v>1</v>
      </c>
      <c r="B7" s="268" t="str">
        <f>+'Ekamut-caxs'!B11</f>
        <v>Սուբսիդիայից</v>
      </c>
      <c r="C7" s="265">
        <v>37544.300000000003</v>
      </c>
      <c r="D7" s="266">
        <f>+'Ekamut-caxs'!D11</f>
        <v>42445.3</v>
      </c>
      <c r="E7" s="266">
        <f t="shared" si="0"/>
        <v>4901</v>
      </c>
      <c r="F7" s="265"/>
      <c r="G7" s="65"/>
      <c r="H7" s="65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 s="67" customFormat="1" ht="34.5" hidden="1">
      <c r="A8" s="69">
        <f>+A7+1</f>
        <v>2</v>
      </c>
      <c r="B8" s="268" t="str">
        <f>+'Ekamut-caxs'!B12</f>
        <v>Սուբսիդիա՝ ազգային, լարային և փողային նվագարանների ուսուցման գծով</v>
      </c>
      <c r="C8" s="265"/>
      <c r="D8" s="266">
        <f>+'Ekamut-caxs'!D12</f>
        <v>0</v>
      </c>
      <c r="E8" s="266">
        <f>D8-C8</f>
        <v>0</v>
      </c>
      <c r="F8" s="265"/>
      <c r="G8" s="65"/>
      <c r="H8" s="65"/>
      <c r="I8" s="66"/>
      <c r="J8" s="66"/>
      <c r="K8" s="66"/>
      <c r="L8" s="66"/>
      <c r="M8" s="66"/>
      <c r="N8" s="66"/>
      <c r="O8" s="66"/>
      <c r="P8" s="66"/>
      <c r="Q8" s="66"/>
      <c r="R8" s="66"/>
    </row>
    <row r="9" spans="1:18" s="67" customFormat="1" ht="17.25" hidden="1">
      <c r="A9" s="69">
        <f t="shared" ref="A9:A14" si="1">+A8+1</f>
        <v>3</v>
      </c>
      <c r="B9" s="268" t="str">
        <f>+'Ekamut-caxs'!B13</f>
        <v xml:space="preserve">Վճարովի ծառայություններից </v>
      </c>
      <c r="C9" s="265"/>
      <c r="D9" s="266">
        <f>+'Ekamut-caxs'!D13</f>
        <v>0</v>
      </c>
      <c r="E9" s="266">
        <f>D9-C9</f>
        <v>0</v>
      </c>
      <c r="F9" s="265"/>
      <c r="G9" s="65"/>
      <c r="H9" s="65"/>
      <c r="I9" s="66"/>
      <c r="J9" s="66"/>
      <c r="K9" s="66"/>
      <c r="L9" s="66"/>
      <c r="M9" s="66"/>
      <c r="N9" s="66"/>
      <c r="O9" s="66"/>
      <c r="P9" s="66"/>
      <c r="Q9" s="66"/>
      <c r="R9" s="66"/>
    </row>
    <row r="10" spans="1:18" s="67" customFormat="1" ht="17.25" hidden="1">
      <c r="A10" s="69">
        <f t="shared" si="1"/>
        <v>4</v>
      </c>
      <c r="B10" s="268" t="str">
        <f>+'Ekamut-caxs'!B14</f>
        <v>Սպասարկման և կոմունալ համավճարներից</v>
      </c>
      <c r="C10" s="265"/>
      <c r="D10" s="266">
        <f>+'Ekamut-caxs'!D14</f>
        <v>0</v>
      </c>
      <c r="E10" s="266">
        <f t="shared" si="0"/>
        <v>0</v>
      </c>
      <c r="F10" s="265"/>
      <c r="G10" s="65"/>
      <c r="H10" s="65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s="67" customFormat="1" ht="17.25" hidden="1">
      <c r="A11" s="69">
        <f t="shared" si="1"/>
        <v>5</v>
      </c>
      <c r="B11" s="268" t="str">
        <f>+'Ekamut-caxs'!B15</f>
        <v>Միջոցառումների կազմակերպումից</v>
      </c>
      <c r="C11" s="265"/>
      <c r="D11" s="266">
        <f>+'Ekamut-caxs'!D15</f>
        <v>0</v>
      </c>
      <c r="E11" s="266">
        <f t="shared" si="0"/>
        <v>0</v>
      </c>
      <c r="F11" s="265"/>
      <c r="G11" s="65"/>
      <c r="H11" s="65"/>
      <c r="I11" s="66"/>
      <c r="J11" s="66"/>
      <c r="K11" s="66"/>
      <c r="L11" s="66"/>
      <c r="M11" s="66"/>
      <c r="N11" s="66"/>
      <c r="O11" s="66"/>
      <c r="P11" s="66"/>
      <c r="Q11" s="66"/>
      <c r="R11" s="66"/>
    </row>
    <row r="12" spans="1:18" s="67" customFormat="1" ht="17.25" hidden="1">
      <c r="A12" s="69">
        <f t="shared" si="1"/>
        <v>6</v>
      </c>
      <c r="B12" s="268" t="str">
        <f>+'Ekamut-caxs'!B16</f>
        <v>Ֆինանսական օգնությունից</v>
      </c>
      <c r="C12" s="265"/>
      <c r="D12" s="266">
        <f>+'Ekamut-caxs'!D16</f>
        <v>0</v>
      </c>
      <c r="E12" s="266">
        <f t="shared" si="0"/>
        <v>0</v>
      </c>
      <c r="F12" s="265"/>
      <c r="G12" s="65"/>
      <c r="H12" s="65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s="67" customFormat="1" ht="34.5" hidden="1">
      <c r="A13" s="69">
        <f t="shared" si="1"/>
        <v>7</v>
      </c>
      <c r="B13" s="268" t="str">
        <f>+'Ekamut-caxs'!B17</f>
        <v>Չփոխանակվող գործարքներից (դրամաշնորհից)</v>
      </c>
      <c r="C13" s="265"/>
      <c r="D13" s="266">
        <f>+'Ekamut-caxs'!D17</f>
        <v>0</v>
      </c>
      <c r="E13" s="266">
        <f t="shared" si="0"/>
        <v>0</v>
      </c>
      <c r="F13" s="265"/>
      <c r="G13" s="65"/>
      <c r="H13" s="65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s="67" customFormat="1" ht="17.25">
      <c r="A14" s="69">
        <f t="shared" si="1"/>
        <v>8</v>
      </c>
      <c r="B14" s="268" t="str">
        <f>+'Ekamut-caxs'!B18</f>
        <v xml:space="preserve">Պայմանով ստացված ակտիվներից, այդ թվում՝  </v>
      </c>
      <c r="C14" s="265">
        <v>470.2</v>
      </c>
      <c r="D14" s="266">
        <f>SUM(D15:D16)</f>
        <v>470.5</v>
      </c>
      <c r="E14" s="266">
        <f t="shared" si="0"/>
        <v>0.30000000000001137</v>
      </c>
      <c r="F14" s="265"/>
      <c r="G14" s="65"/>
      <c r="H14" s="65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ht="18.75" customHeight="1">
      <c r="A15" s="28">
        <v>8.1</v>
      </c>
      <c r="B15" s="449" t="str">
        <f>+'Ekamut-caxs'!B19</f>
        <v xml:space="preserve">ոչ ընթացիկ </v>
      </c>
      <c r="C15" s="242">
        <v>470.2</v>
      </c>
      <c r="D15" s="243">
        <f>+'Ekamut-caxs'!D19</f>
        <v>470.5</v>
      </c>
      <c r="E15" s="243">
        <f t="shared" si="0"/>
        <v>0.30000000000001137</v>
      </c>
      <c r="F15" s="244"/>
      <c r="G15" s="27"/>
    </row>
    <row r="16" spans="1:18" ht="18.75" hidden="1" customHeight="1">
      <c r="A16" s="28">
        <v>8.1999999999999993</v>
      </c>
      <c r="B16" s="449" t="str">
        <f>+'Ekamut-caxs'!B20</f>
        <v xml:space="preserve">ընթացիկ </v>
      </c>
      <c r="C16" s="242"/>
      <c r="D16" s="243">
        <f>+'Ekamut-caxs'!D20</f>
        <v>0</v>
      </c>
      <c r="E16" s="243">
        <f t="shared" si="0"/>
        <v>0</v>
      </c>
      <c r="F16" s="244"/>
      <c r="G16" s="27"/>
    </row>
    <row r="17" spans="1:18" s="67" customFormat="1" ht="18.75" hidden="1" customHeight="1">
      <c r="A17" s="69">
        <f>+A14+1</f>
        <v>9</v>
      </c>
      <c r="B17" s="326" t="str">
        <f>+'Ekamut-caxs'!B21</f>
        <v>Բանկի տոկոսից</v>
      </c>
      <c r="C17" s="267"/>
      <c r="D17" s="266">
        <f>+'Ekamut-caxs'!D21</f>
        <v>0</v>
      </c>
      <c r="E17" s="266">
        <f t="shared" si="0"/>
        <v>0</v>
      </c>
      <c r="F17" s="265"/>
      <c r="G17" s="65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</row>
    <row r="18" spans="1:18" s="66" customFormat="1" ht="18.75" hidden="1" customHeight="1">
      <c r="A18" s="71">
        <f>+A17+1</f>
        <v>10</v>
      </c>
      <c r="B18" s="450">
        <f>+'Ekamut-caxs'!B22</f>
        <v>0</v>
      </c>
      <c r="C18" s="267"/>
      <c r="D18" s="265">
        <f>+'Ekamut-caxs'!D22</f>
        <v>0</v>
      </c>
      <c r="E18" s="265">
        <f>D18-C18</f>
        <v>0</v>
      </c>
      <c r="F18" s="265"/>
      <c r="G18" s="65"/>
    </row>
    <row r="19" spans="1:18" s="66" customFormat="1" ht="18.75" hidden="1" customHeight="1">
      <c r="A19" s="71">
        <f>+A18+1</f>
        <v>11</v>
      </c>
      <c r="B19" s="450">
        <f>+'Ekamut-caxs'!B23</f>
        <v>0</v>
      </c>
      <c r="C19" s="267"/>
      <c r="D19" s="265">
        <f>+'Ekamut-caxs'!D23</f>
        <v>0</v>
      </c>
      <c r="E19" s="265">
        <f>D19-C19</f>
        <v>0</v>
      </c>
      <c r="F19" s="265"/>
      <c r="G19" s="65" t="str">
        <f>+'Ekamut-caxs'!F23</f>
        <v>նոր տողեր ավելացնել 10 և 11 տողերի միջև</v>
      </c>
    </row>
    <row r="20" spans="1:18" s="22" customFormat="1" ht="29.25" customHeight="1">
      <c r="A20" s="72" t="s">
        <v>11</v>
      </c>
      <c r="B20" s="68" t="s">
        <v>122</v>
      </c>
      <c r="C20" s="276">
        <f>SUM(C21,C24:C29,C33:C56,C58:C59)</f>
        <v>38014.5</v>
      </c>
      <c r="D20" s="276">
        <f>SUM(D21,D24:D29,D33:D56,D58:D59)</f>
        <v>42915.8</v>
      </c>
      <c r="E20" s="275">
        <f t="shared" si="0"/>
        <v>4901.3000000000029</v>
      </c>
      <c r="F20" s="323"/>
      <c r="G20" s="70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67" customFormat="1" ht="21" customHeight="1">
      <c r="A21" s="69">
        <v>1</v>
      </c>
      <c r="B21" s="319" t="s">
        <v>261</v>
      </c>
      <c r="C21" s="267">
        <v>35623.9</v>
      </c>
      <c r="D21" s="269">
        <f>+'Ekamut-caxs'!D27</f>
        <v>36943.300000000003</v>
      </c>
      <c r="E21" s="266">
        <f t="shared" si="0"/>
        <v>1319.4000000000015</v>
      </c>
      <c r="F21" s="265"/>
      <c r="G21" s="65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</row>
    <row r="22" spans="1:18" s="160" customFormat="1" ht="21" customHeight="1">
      <c r="A22" s="29">
        <v>1.1000000000000001</v>
      </c>
      <c r="B22" s="172" t="s">
        <v>260</v>
      </c>
      <c r="C22" s="242">
        <v>1380</v>
      </c>
      <c r="D22" s="270">
        <f>+'Ekamut-caxs'!D28</f>
        <v>0</v>
      </c>
      <c r="E22" s="243">
        <f>D22-C22</f>
        <v>-1380</v>
      </c>
      <c r="F22" s="244"/>
      <c r="G22" s="158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</row>
    <row r="23" spans="1:18" s="160" customFormat="1" ht="21" hidden="1" customHeight="1">
      <c r="A23" s="29">
        <v>1.2</v>
      </c>
      <c r="B23" s="464">
        <f>+'Ekamut-caxs'!B29</f>
        <v>0</v>
      </c>
      <c r="C23" s="242"/>
      <c r="D23" s="270">
        <f>+'Ekamut-caxs'!D29</f>
        <v>0</v>
      </c>
      <c r="E23" s="243">
        <f>D23-C23</f>
        <v>0</v>
      </c>
      <c r="F23" s="244"/>
      <c r="G23" s="158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</row>
    <row r="24" spans="1:18" s="67" customFormat="1" ht="21" customHeight="1">
      <c r="A24" s="69">
        <f>+A21+1</f>
        <v>2</v>
      </c>
      <c r="B24" s="268" t="str">
        <f>+'Ekamut-caxs'!B30</f>
        <v>Ջեռուցման գծով</v>
      </c>
      <c r="C24" s="267">
        <v>615.1</v>
      </c>
      <c r="D24" s="269">
        <f>+'Ekamut-caxs'!D30</f>
        <v>645.9</v>
      </c>
      <c r="E24" s="266">
        <f t="shared" si="0"/>
        <v>30.799999999999955</v>
      </c>
      <c r="F24" s="265"/>
      <c r="G24" s="65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</row>
    <row r="25" spans="1:18" s="67" customFormat="1" ht="21" customHeight="1">
      <c r="A25" s="69">
        <f>+A24+1</f>
        <v>3</v>
      </c>
      <c r="B25" s="268" t="str">
        <f>+'Ekamut-caxs'!B31</f>
        <v>Էլեկտրաէներգիայի գծով</v>
      </c>
      <c r="C25" s="267">
        <v>179.8</v>
      </c>
      <c r="D25" s="269">
        <f>+'Ekamut-caxs'!D31</f>
        <v>201.2</v>
      </c>
      <c r="E25" s="266">
        <f t="shared" si="0"/>
        <v>21.399999999999977</v>
      </c>
      <c r="F25" s="265"/>
      <c r="G25" s="65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</row>
    <row r="26" spans="1:18" s="67" customFormat="1" ht="21" customHeight="1">
      <c r="A26" s="69">
        <f t="shared" ref="A26:A29" si="2">+A25+1</f>
        <v>4</v>
      </c>
      <c r="B26" s="268" t="str">
        <f>+'Ekamut-caxs'!B32</f>
        <v>Ջրմուղ-կոյուղու գծով</v>
      </c>
      <c r="C26" s="267">
        <v>20.6</v>
      </c>
      <c r="D26" s="269">
        <f>+'Ekamut-caxs'!D32</f>
        <v>23.3</v>
      </c>
      <c r="E26" s="266">
        <f t="shared" si="0"/>
        <v>2.6999999999999993</v>
      </c>
      <c r="F26" s="265"/>
      <c r="G26" s="181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</row>
    <row r="27" spans="1:18" s="67" customFormat="1" ht="21" customHeight="1">
      <c r="A27" s="69">
        <f t="shared" si="2"/>
        <v>5</v>
      </c>
      <c r="B27" s="268" t="str">
        <f>+'Ekamut-caxs'!B33</f>
        <v>Աղբահանության գծով</v>
      </c>
      <c r="C27" s="267">
        <v>28.8</v>
      </c>
      <c r="D27" s="269">
        <f>+'Ekamut-caxs'!D33</f>
        <v>27.6</v>
      </c>
      <c r="E27" s="266">
        <f t="shared" si="0"/>
        <v>-1.1999999999999993</v>
      </c>
      <c r="F27" s="265"/>
      <c r="G27" s="65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</row>
    <row r="28" spans="1:18" s="67" customFormat="1" ht="21" hidden="1" customHeight="1">
      <c r="A28" s="69">
        <f t="shared" si="2"/>
        <v>6</v>
      </c>
      <c r="B28" s="268" t="str">
        <f>+'Ekamut-caxs'!B34</f>
        <v>Ախտաբանության գծով</v>
      </c>
      <c r="C28" s="267"/>
      <c r="D28" s="269">
        <f>+'Ekamut-caxs'!D34</f>
        <v>0</v>
      </c>
      <c r="E28" s="266">
        <f t="shared" si="0"/>
        <v>0</v>
      </c>
      <c r="F28" s="265"/>
      <c r="G28" s="65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29" spans="1:18" s="67" customFormat="1" ht="21" customHeight="1">
      <c r="A29" s="69">
        <f t="shared" si="2"/>
        <v>7</v>
      </c>
      <c r="B29" s="268" t="str">
        <f>+'Ekamut-caxs'!B35</f>
        <v>Կապի գծով, այդ թվում`</v>
      </c>
      <c r="C29" s="269">
        <f>SUM(C30:C32)</f>
        <v>197.2</v>
      </c>
      <c r="D29" s="269">
        <f>SUM(D30:D32)</f>
        <v>445.2</v>
      </c>
      <c r="E29" s="266">
        <f t="shared" si="0"/>
        <v>248</v>
      </c>
      <c r="F29" s="265"/>
      <c r="G29" s="65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ht="21" customHeight="1">
      <c r="A30" s="28">
        <v>7.1</v>
      </c>
      <c r="B30" s="449" t="str">
        <f>+'Ekamut-caxs'!B36</f>
        <v>բաժանորդային վճար</v>
      </c>
      <c r="C30" s="242">
        <v>114.6</v>
      </c>
      <c r="D30" s="270">
        <f>+'Ekamut-caxs'!D36</f>
        <v>115.2</v>
      </c>
      <c r="E30" s="243">
        <f t="shared" si="0"/>
        <v>0.60000000000000853</v>
      </c>
      <c r="F30" s="244"/>
      <c r="G30" s="27"/>
    </row>
    <row r="31" spans="1:18" ht="21" customHeight="1">
      <c r="A31" s="28">
        <v>7.2</v>
      </c>
      <c r="B31" s="449" t="str">
        <f>+'Ekamut-caxs'!B37</f>
        <v>րոպեավճար</v>
      </c>
      <c r="C31" s="242">
        <v>10.6</v>
      </c>
      <c r="D31" s="270">
        <f>+'Ekamut-caxs'!D37</f>
        <v>30</v>
      </c>
      <c r="E31" s="243">
        <f t="shared" si="0"/>
        <v>19.399999999999999</v>
      </c>
      <c r="F31" s="244"/>
      <c r="G31" s="27"/>
    </row>
    <row r="32" spans="1:18" ht="21" customHeight="1">
      <c r="A32" s="28">
        <v>7.3</v>
      </c>
      <c r="B32" s="449" t="str">
        <f>+'Ekamut-caxs'!B38</f>
        <v>ինտերնետ կապ</v>
      </c>
      <c r="C32" s="242">
        <v>72</v>
      </c>
      <c r="D32" s="270">
        <f>+'Ekamut-caxs'!D38</f>
        <v>300</v>
      </c>
      <c r="E32" s="243">
        <f t="shared" si="0"/>
        <v>228</v>
      </c>
      <c r="F32" s="244"/>
      <c r="G32" s="27"/>
    </row>
    <row r="33" spans="1:18" s="67" customFormat="1" ht="21" hidden="1" customHeight="1">
      <c r="A33" s="69">
        <f>+A29+1</f>
        <v>8</v>
      </c>
      <c r="B33" s="268" t="str">
        <f>+'Ekamut-caxs'!B39</f>
        <v>Բանկային ծառայության գծով</v>
      </c>
      <c r="C33" s="267"/>
      <c r="D33" s="269">
        <f>+'Ekamut-caxs'!D39</f>
        <v>0</v>
      </c>
      <c r="E33" s="266">
        <f t="shared" si="0"/>
        <v>0</v>
      </c>
      <c r="F33" s="265"/>
      <c r="G33" s="65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</row>
    <row r="34" spans="1:18" s="67" customFormat="1" ht="21" customHeight="1">
      <c r="A34" s="69">
        <f>+A33+1</f>
        <v>9</v>
      </c>
      <c r="B34" s="268" t="str">
        <f>+'Ekamut-caxs'!B40</f>
        <v>Տնտեսական ապրանքների գծով</v>
      </c>
      <c r="C34" s="267">
        <v>174.7</v>
      </c>
      <c r="D34" s="269">
        <f>+'Ekamut-caxs'!D40</f>
        <v>450</v>
      </c>
      <c r="E34" s="266">
        <f t="shared" si="0"/>
        <v>275.3</v>
      </c>
      <c r="F34" s="265"/>
      <c r="G34" s="50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</row>
    <row r="35" spans="1:18" s="67" customFormat="1" ht="21" customHeight="1">
      <c r="A35" s="69">
        <f t="shared" ref="A35:A56" si="3">+A34+1</f>
        <v>10</v>
      </c>
      <c r="B35" s="268" t="str">
        <f>+'Ekamut-caxs'!B41</f>
        <v>Գրասենյակային ապրանքների գծով</v>
      </c>
      <c r="C35" s="267">
        <v>79.8</v>
      </c>
      <c r="D35" s="269">
        <f>+'Ekamut-caxs'!D41</f>
        <v>300</v>
      </c>
      <c r="E35" s="266">
        <f t="shared" si="0"/>
        <v>220.2</v>
      </c>
      <c r="F35" s="265"/>
      <c r="G35" s="65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</row>
    <row r="36" spans="1:18" s="67" customFormat="1" ht="21.75" customHeight="1">
      <c r="A36" s="69">
        <f t="shared" si="3"/>
        <v>11</v>
      </c>
      <c r="B36" s="268" t="str">
        <f>+'Ekamut-caxs'!B42</f>
        <v>Փոքրարժեք կամ արագամաշ առարկաների գծով</v>
      </c>
      <c r="C36" s="267">
        <v>200</v>
      </c>
      <c r="D36" s="269">
        <f>+'Ekamut-caxs'!D42</f>
        <v>1000</v>
      </c>
      <c r="E36" s="266">
        <f t="shared" si="0"/>
        <v>800</v>
      </c>
      <c r="F36" s="265"/>
      <c r="G36" s="65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</row>
    <row r="37" spans="1:18" s="67" customFormat="1" ht="21" hidden="1" customHeight="1">
      <c r="A37" s="69">
        <f t="shared" si="3"/>
        <v>12</v>
      </c>
      <c r="B37" s="268" t="str">
        <f>+'Ekamut-caxs'!B43</f>
        <v>Ուսումնական նյութերի գծով</v>
      </c>
      <c r="C37" s="267"/>
      <c r="D37" s="269">
        <f>+'Ekamut-caxs'!D43</f>
        <v>0</v>
      </c>
      <c r="E37" s="266">
        <f t="shared" si="0"/>
        <v>0</v>
      </c>
      <c r="F37" s="265"/>
      <c r="G37" s="65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</row>
    <row r="38" spans="1:18" s="67" customFormat="1" ht="21" customHeight="1">
      <c r="A38" s="69">
        <f t="shared" si="3"/>
        <v>13</v>
      </c>
      <c r="B38" s="268" t="str">
        <f>+'Ekamut-caxs'!B44</f>
        <v>Դեղորայքի գծով</v>
      </c>
      <c r="C38" s="267">
        <v>29</v>
      </c>
      <c r="D38" s="269">
        <f>+'Ekamut-caxs'!D44</f>
        <v>70</v>
      </c>
      <c r="E38" s="266">
        <f>D38-C38</f>
        <v>41</v>
      </c>
      <c r="F38" s="265"/>
      <c r="G38" s="65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</row>
    <row r="39" spans="1:18" s="67" customFormat="1" ht="20.25" hidden="1" customHeight="1">
      <c r="A39" s="69">
        <f t="shared" si="3"/>
        <v>14</v>
      </c>
      <c r="B39" s="268" t="str">
        <f>+'Ekamut-caxs'!B45</f>
        <v>Բուժ.ծառայության գծով</v>
      </c>
      <c r="C39" s="267"/>
      <c r="D39" s="269">
        <f>+'Ekamut-caxs'!D45</f>
        <v>0</v>
      </c>
      <c r="E39" s="266">
        <f t="shared" si="0"/>
        <v>0</v>
      </c>
      <c r="F39" s="265"/>
      <c r="G39" s="65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</row>
    <row r="40" spans="1:18" s="67" customFormat="1" ht="21" customHeight="1">
      <c r="A40" s="69">
        <f t="shared" si="3"/>
        <v>15</v>
      </c>
      <c r="B40" s="268" t="str">
        <f>+'Ekamut-caxs'!B46</f>
        <v>Ընթացիկ վերանորոգման գծով</v>
      </c>
      <c r="C40" s="265"/>
      <c r="D40" s="269">
        <f>+'Ekamut-caxs'!D46</f>
        <v>367.8</v>
      </c>
      <c r="E40" s="266">
        <f t="shared" si="0"/>
        <v>367.8</v>
      </c>
      <c r="F40" s="265"/>
      <c r="G40" s="65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</row>
    <row r="41" spans="1:18" s="67" customFormat="1" ht="21" customHeight="1">
      <c r="A41" s="69">
        <f t="shared" si="3"/>
        <v>16</v>
      </c>
      <c r="B41" s="268" t="str">
        <f>+'Ekamut-caxs'!B47</f>
        <v>Ջեռուցման համակարգի սպասարկման գծով</v>
      </c>
      <c r="C41" s="265">
        <v>75.099999999999994</v>
      </c>
      <c r="D41" s="269">
        <f>+'Ekamut-caxs'!D47</f>
        <v>111</v>
      </c>
      <c r="E41" s="266">
        <f>D41-C41</f>
        <v>35.900000000000006</v>
      </c>
      <c r="F41" s="265"/>
      <c r="G41" s="65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</row>
    <row r="42" spans="1:18" s="67" customFormat="1" ht="16.5" hidden="1" customHeight="1">
      <c r="A42" s="69">
        <f t="shared" si="3"/>
        <v>17</v>
      </c>
      <c r="B42" s="268" t="str">
        <f>+'Ekamut-caxs'!B48</f>
        <v>Կաթսայատան սպասարկման գծով</v>
      </c>
      <c r="C42" s="265"/>
      <c r="D42" s="269">
        <f>+'Ekamut-caxs'!D48</f>
        <v>0</v>
      </c>
      <c r="E42" s="266">
        <f>D42-C42</f>
        <v>0</v>
      </c>
      <c r="F42" s="265"/>
      <c r="G42" s="65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</row>
    <row r="43" spans="1:18" s="67" customFormat="1" ht="16.5" hidden="1" customHeight="1">
      <c r="A43" s="69">
        <f t="shared" si="3"/>
        <v>18</v>
      </c>
      <c r="B43" s="268" t="str">
        <f>+'Ekamut-caxs'!B49</f>
        <v>Սպասարկման և կոմունալ համավճարների գծով</v>
      </c>
      <c r="C43" s="265"/>
      <c r="D43" s="269">
        <f>+'Ekamut-caxs'!D49</f>
        <v>0</v>
      </c>
      <c r="E43" s="266">
        <f>D43-C43</f>
        <v>0</v>
      </c>
      <c r="F43" s="265"/>
      <c r="G43" s="65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</row>
    <row r="44" spans="1:18" s="67" customFormat="1" ht="21" hidden="1" customHeight="1">
      <c r="A44" s="69">
        <f t="shared" si="3"/>
        <v>19</v>
      </c>
      <c r="B44" s="268" t="str">
        <f>+'Ekamut-caxs'!B50</f>
        <v>Գնումների համակարգողի ծառայության գծով</v>
      </c>
      <c r="C44" s="267"/>
      <c r="D44" s="269">
        <f>+'Ekamut-caxs'!D50</f>
        <v>0</v>
      </c>
      <c r="E44" s="266">
        <f t="shared" si="0"/>
        <v>0</v>
      </c>
      <c r="F44" s="265"/>
      <c r="G44" s="65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</row>
    <row r="45" spans="1:18" s="67" customFormat="1" ht="35.25" customHeight="1">
      <c r="A45" s="69">
        <f t="shared" si="3"/>
        <v>20</v>
      </c>
      <c r="B45" s="268" t="str">
        <f>+'Ekamut-caxs'!B51</f>
        <v>Համակարգիչների տեխնիկական սպասարկման գծով</v>
      </c>
      <c r="C45" s="267">
        <v>8</v>
      </c>
      <c r="D45" s="269">
        <f>+'Ekamut-caxs'!D51</f>
        <v>30</v>
      </c>
      <c r="E45" s="266">
        <f t="shared" si="0"/>
        <v>22</v>
      </c>
      <c r="F45" s="265"/>
      <c r="G45" s="65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</row>
    <row r="46" spans="1:18" s="67" customFormat="1" ht="39" customHeight="1">
      <c r="A46" s="69">
        <f t="shared" si="3"/>
        <v>21</v>
      </c>
      <c r="B46" s="268" t="str">
        <f>+'Ekamut-caxs'!B52</f>
        <v>Համակարգչային ծրագրի և կայքի սպասարկման գծով</v>
      </c>
      <c r="C46" s="265">
        <v>95</v>
      </c>
      <c r="D46" s="269">
        <f>+'Ekamut-caxs'!D52</f>
        <v>115</v>
      </c>
      <c r="E46" s="266">
        <f t="shared" si="0"/>
        <v>20</v>
      </c>
      <c r="F46" s="265"/>
      <c r="G46" s="50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</row>
    <row r="47" spans="1:18" s="67" customFormat="1" ht="23.25" customHeight="1">
      <c r="A47" s="69">
        <f t="shared" si="3"/>
        <v>22</v>
      </c>
      <c r="B47" s="268" t="str">
        <f>+'Ekamut-caxs'!B53</f>
        <v>էլ․ստորագրության գծով</v>
      </c>
      <c r="C47" s="265">
        <v>3</v>
      </c>
      <c r="D47" s="269">
        <f>+'Ekamut-caxs'!D53</f>
        <v>6</v>
      </c>
      <c r="E47" s="266">
        <f t="shared" ref="E47:E59" si="4">D47-C47</f>
        <v>3</v>
      </c>
      <c r="F47" s="265"/>
      <c r="G47" s="65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</row>
    <row r="48" spans="1:18" s="67" customFormat="1" ht="21" hidden="1" customHeight="1">
      <c r="A48" s="69">
        <f t="shared" si="3"/>
        <v>23</v>
      </c>
      <c r="B48" s="268" t="str">
        <f>+'Ekamut-caxs'!B54</f>
        <v>Հայտարարության գծով</v>
      </c>
      <c r="C48" s="265"/>
      <c r="D48" s="269">
        <f>+'Ekamut-caxs'!D54</f>
        <v>0</v>
      </c>
      <c r="E48" s="266">
        <f t="shared" si="4"/>
        <v>0</v>
      </c>
      <c r="F48" s="265"/>
      <c r="G48" s="6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</row>
    <row r="49" spans="1:18" s="67" customFormat="1" ht="21" hidden="1" customHeight="1">
      <c r="A49" s="69">
        <f t="shared" si="3"/>
        <v>24</v>
      </c>
      <c r="B49" s="268" t="str">
        <f>+'Ekamut-caxs'!B55</f>
        <v>Բաժանորդագրության գծով</v>
      </c>
      <c r="C49" s="265"/>
      <c r="D49" s="269">
        <f>+'Ekamut-caxs'!D55</f>
        <v>0</v>
      </c>
      <c r="E49" s="266">
        <f t="shared" si="4"/>
        <v>0</v>
      </c>
      <c r="F49" s="265"/>
      <c r="G49" s="65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</row>
    <row r="50" spans="1:18" s="67" customFormat="1" ht="20.25" hidden="1" customHeight="1">
      <c r="A50" s="69">
        <f t="shared" si="3"/>
        <v>25</v>
      </c>
      <c r="B50" s="268" t="str">
        <f>+'Ekamut-caxs'!B56</f>
        <v>Վերապատրաստման գծով</v>
      </c>
      <c r="C50" s="265"/>
      <c r="D50" s="269">
        <f>+'Ekamut-caxs'!D56</f>
        <v>0</v>
      </c>
      <c r="E50" s="266">
        <f t="shared" si="4"/>
        <v>0</v>
      </c>
      <c r="F50" s="265"/>
      <c r="G50" s="65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</row>
    <row r="51" spans="1:18" s="67" customFormat="1" ht="20.25" hidden="1" customHeight="1">
      <c r="A51" s="69">
        <f t="shared" si="3"/>
        <v>26</v>
      </c>
      <c r="B51" s="268" t="str">
        <f>+'Ekamut-caxs'!B57</f>
        <v>Միջոցառումների գծով</v>
      </c>
      <c r="C51" s="265"/>
      <c r="D51" s="269">
        <f>+'Ekamut-caxs'!D57</f>
        <v>0</v>
      </c>
      <c r="E51" s="266">
        <f>D51-C51</f>
        <v>0</v>
      </c>
      <c r="F51" s="265"/>
      <c r="G51" s="65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</row>
    <row r="52" spans="1:18" s="67" customFormat="1" ht="21" hidden="1" customHeight="1">
      <c r="A52" s="69">
        <f t="shared" si="3"/>
        <v>27</v>
      </c>
      <c r="B52" s="268">
        <f>+'Ekamut-caxs'!B58</f>
        <v>0</v>
      </c>
      <c r="C52" s="265"/>
      <c r="D52" s="269">
        <f>+'Ekamut-caxs'!D58</f>
        <v>0</v>
      </c>
      <c r="E52" s="266">
        <f t="shared" si="4"/>
        <v>0</v>
      </c>
      <c r="F52" s="265"/>
      <c r="G52" s="65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</row>
    <row r="53" spans="1:18" s="67" customFormat="1" ht="21" hidden="1" customHeight="1">
      <c r="A53" s="69">
        <f t="shared" si="3"/>
        <v>28</v>
      </c>
      <c r="B53" s="268">
        <f>+'Ekamut-caxs'!B59</f>
        <v>0</v>
      </c>
      <c r="C53" s="265"/>
      <c r="D53" s="269">
        <f>+'Ekamut-caxs'!D59</f>
        <v>0</v>
      </c>
      <c r="E53" s="266">
        <f t="shared" si="4"/>
        <v>0</v>
      </c>
      <c r="F53" s="265"/>
      <c r="G53" s="65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</row>
    <row r="54" spans="1:18" s="66" customFormat="1" ht="21" hidden="1" customHeight="1">
      <c r="A54" s="69">
        <f t="shared" si="3"/>
        <v>29</v>
      </c>
      <c r="B54" s="319">
        <f>+'Ekamut-caxs'!B60</f>
        <v>0</v>
      </c>
      <c r="C54" s="265"/>
      <c r="D54" s="267">
        <f>+'Ekamut-caxs'!D60</f>
        <v>0</v>
      </c>
      <c r="E54" s="265">
        <f>D54-C54</f>
        <v>0</v>
      </c>
      <c r="F54" s="265"/>
      <c r="G54" s="65"/>
    </row>
    <row r="55" spans="1:18" s="66" customFormat="1" ht="21" hidden="1" customHeight="1">
      <c r="A55" s="69">
        <f t="shared" si="3"/>
        <v>30</v>
      </c>
      <c r="B55" s="319">
        <f>+'Ekamut-caxs'!B61</f>
        <v>0</v>
      </c>
      <c r="C55" s="265"/>
      <c r="D55" s="267">
        <f>+'Ekamut-caxs'!D61</f>
        <v>0</v>
      </c>
      <c r="E55" s="265">
        <f>D55-C55</f>
        <v>0</v>
      </c>
      <c r="F55" s="265"/>
      <c r="G55" s="65" t="str">
        <f>+'Ekamut-caxs'!F61</f>
        <v>նոր տողեր ավելացնել 29 և 30 տողերի միջև</v>
      </c>
    </row>
    <row r="56" spans="1:18" s="67" customFormat="1" ht="21" customHeight="1">
      <c r="A56" s="69">
        <f t="shared" si="3"/>
        <v>31</v>
      </c>
      <c r="B56" s="268" t="str">
        <f>+'Ekamut-caxs'!B62</f>
        <v>Հիմնական միջոցների մաշվածության գծով, որից՝</v>
      </c>
      <c r="C56" s="265">
        <v>684.5</v>
      </c>
      <c r="D56" s="269">
        <f>+'Ekamut-caxs'!D62</f>
        <v>684.5</v>
      </c>
      <c r="E56" s="266">
        <f t="shared" si="4"/>
        <v>0</v>
      </c>
      <c r="F56" s="265"/>
      <c r="G56" s="65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</row>
    <row r="57" spans="1:18" ht="20.25" customHeight="1">
      <c r="A57" s="29">
        <v>31.1</v>
      </c>
      <c r="B57" s="465" t="str">
        <f>+'Ekamut-caxs'!B63</f>
        <v>պայմանով (անհատույց) ստացված</v>
      </c>
      <c r="C57" s="244">
        <v>470</v>
      </c>
      <c r="D57" s="270">
        <f>+'Ekamut-caxs'!D63</f>
        <v>470.5</v>
      </c>
      <c r="E57" s="243">
        <f t="shared" si="4"/>
        <v>0.5</v>
      </c>
      <c r="F57" s="244"/>
      <c r="G57" s="161"/>
    </row>
    <row r="58" spans="1:18" s="67" customFormat="1" ht="21" customHeight="1">
      <c r="A58" s="69">
        <f>+A56+1</f>
        <v>32</v>
      </c>
      <c r="B58" s="268" t="str">
        <f>+'Ekamut-caxs'!B64</f>
        <v xml:space="preserve">Չփոխհատուցվող հարկերի գծով </v>
      </c>
      <c r="C58" s="265"/>
      <c r="D58" s="269">
        <f>+'Ekamut-caxs'!D64</f>
        <v>0</v>
      </c>
      <c r="E58" s="266">
        <f t="shared" si="4"/>
        <v>0</v>
      </c>
      <c r="F58" s="265"/>
      <c r="G58" s="65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</row>
    <row r="59" spans="1:18" s="67" customFormat="1" ht="21" customHeight="1">
      <c r="A59" s="69">
        <f>+A58+1</f>
        <v>33</v>
      </c>
      <c r="B59" s="268" t="str">
        <f>+'Ekamut-caxs'!B65</f>
        <v>Այլ ծախսերի գծով</v>
      </c>
      <c r="C59" s="265"/>
      <c r="D59" s="269">
        <f>+'Ekamut-caxs'!D65</f>
        <v>1495</v>
      </c>
      <c r="E59" s="266">
        <f t="shared" si="4"/>
        <v>1495</v>
      </c>
      <c r="F59" s="265"/>
      <c r="G59" s="65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</row>
    <row r="60" spans="1:18" s="35" customFormat="1" ht="17.25">
      <c r="A60" s="26"/>
      <c r="B60" s="466" t="s">
        <v>77</v>
      </c>
      <c r="C60" s="275">
        <f>C6-C20</f>
        <v>0</v>
      </c>
      <c r="D60" s="275">
        <f>D6-D20</f>
        <v>0</v>
      </c>
      <c r="E60" s="275">
        <f t="shared" si="0"/>
        <v>0</v>
      </c>
      <c r="F60" s="323"/>
      <c r="G60" s="33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</row>
    <row r="61" spans="1:18" s="35" customFormat="1" ht="45" customHeight="1">
      <c r="A61" s="36"/>
      <c r="B61" s="467"/>
      <c r="C61" s="37"/>
      <c r="D61" s="37"/>
      <c r="E61" s="37"/>
      <c r="F61" s="37"/>
      <c r="G61" s="33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</row>
    <row r="62" spans="1:18" ht="24.75" customHeight="1">
      <c r="B62" s="468" t="s">
        <v>2</v>
      </c>
      <c r="C62" s="39"/>
      <c r="D62" s="540" t="str">
        <f>+'Ekamut-caxs'!D68</f>
        <v>Հ,Բաբայան</v>
      </c>
      <c r="E62" s="540"/>
      <c r="F62" s="316"/>
      <c r="G62" s="27"/>
    </row>
    <row r="63" spans="1:18" ht="9.75" customHeight="1">
      <c r="B63" s="469"/>
      <c r="C63" s="38"/>
      <c r="D63" s="539" t="s">
        <v>5</v>
      </c>
      <c r="E63" s="539"/>
      <c r="F63" s="317"/>
      <c r="G63" s="27"/>
    </row>
    <row r="64" spans="1:18" ht="24.75" customHeight="1">
      <c r="B64" s="468" t="s">
        <v>6</v>
      </c>
      <c r="C64" s="39"/>
      <c r="D64" s="540" t="str">
        <f>+'Ekamut-caxs'!D70</f>
        <v>Լ,Պետրոսյան</v>
      </c>
      <c r="E64" s="540"/>
      <c r="F64" s="316"/>
      <c r="G64" s="27"/>
    </row>
    <row r="65" spans="1:7" ht="11.25" customHeight="1">
      <c r="B65" s="470"/>
      <c r="C65" s="38"/>
      <c r="D65" s="539" t="s">
        <v>5</v>
      </c>
      <c r="E65" s="539"/>
      <c r="F65" s="317"/>
      <c r="G65" s="27"/>
    </row>
    <row r="66" spans="1:7" s="19" customFormat="1">
      <c r="A66" s="24"/>
      <c r="B66" s="463" t="s">
        <v>1</v>
      </c>
      <c r="C66" s="38"/>
      <c r="D66" s="38"/>
      <c r="E66" s="38"/>
      <c r="F66" s="38"/>
      <c r="G66" s="27"/>
    </row>
    <row r="67" spans="1:7" s="19" customFormat="1">
      <c r="A67" s="115"/>
      <c r="B67" s="471"/>
      <c r="C67" s="27"/>
      <c r="D67" s="27"/>
      <c r="E67" s="27"/>
      <c r="F67" s="27"/>
      <c r="G67" s="27"/>
    </row>
    <row r="68" spans="1:7" s="19" customFormat="1">
      <c r="A68" s="115"/>
      <c r="B68" s="471"/>
      <c r="C68" s="27"/>
      <c r="D68" s="27"/>
      <c r="E68" s="27"/>
      <c r="F68" s="27"/>
      <c r="G68" s="27"/>
    </row>
    <row r="69" spans="1:7" s="19" customFormat="1">
      <c r="A69" s="115"/>
      <c r="B69" s="471"/>
      <c r="C69" s="27"/>
      <c r="D69" s="27"/>
      <c r="E69" s="27"/>
      <c r="F69" s="27"/>
      <c r="G69" s="27"/>
    </row>
    <row r="70" spans="1:7" s="19" customFormat="1">
      <c r="A70" s="115"/>
      <c r="B70" s="471"/>
      <c r="C70" s="27"/>
      <c r="D70" s="27"/>
      <c r="E70" s="27"/>
      <c r="F70" s="27"/>
      <c r="G70" s="27"/>
    </row>
    <row r="71" spans="1:7" s="19" customFormat="1">
      <c r="A71" s="115"/>
      <c r="B71" s="471"/>
      <c r="C71" s="27"/>
      <c r="D71" s="27"/>
      <c r="E71" s="27"/>
      <c r="F71" s="27"/>
    </row>
    <row r="72" spans="1:7" s="19" customFormat="1">
      <c r="A72" s="115"/>
      <c r="B72" s="471"/>
      <c r="C72" s="27"/>
      <c r="D72" s="27"/>
      <c r="E72" s="27"/>
      <c r="F72" s="27"/>
    </row>
    <row r="73" spans="1:7" s="19" customFormat="1">
      <c r="A73" s="115"/>
      <c r="B73" s="471"/>
      <c r="C73" s="27"/>
      <c r="D73" s="27"/>
      <c r="E73" s="27"/>
      <c r="F73" s="27"/>
    </row>
    <row r="74" spans="1:7" s="19" customFormat="1">
      <c r="A74" s="115"/>
      <c r="B74" s="23"/>
    </row>
    <row r="75" spans="1:7" s="19" customFormat="1">
      <c r="A75" s="115"/>
      <c r="B75" s="23"/>
    </row>
    <row r="76" spans="1:7" s="19" customFormat="1">
      <c r="A76" s="115"/>
      <c r="B76" s="23"/>
    </row>
    <row r="77" spans="1:7" s="19" customFormat="1">
      <c r="A77" s="115"/>
      <c r="B77" s="23"/>
    </row>
    <row r="78" spans="1:7" s="19" customFormat="1">
      <c r="A78" s="115"/>
      <c r="B78" s="23"/>
    </row>
    <row r="79" spans="1:7" s="19" customFormat="1">
      <c r="A79" s="115"/>
      <c r="B79" s="23"/>
    </row>
    <row r="80" spans="1:7" s="19" customFormat="1">
      <c r="A80" s="115"/>
      <c r="B80" s="23"/>
    </row>
    <row r="81" spans="1:2" s="19" customFormat="1">
      <c r="A81" s="115"/>
      <c r="B81" s="23"/>
    </row>
    <row r="82" spans="1:2" s="19" customFormat="1">
      <c r="A82" s="115"/>
      <c r="B82" s="23"/>
    </row>
    <row r="83" spans="1:2" s="19" customFormat="1">
      <c r="A83" s="115"/>
      <c r="B83" s="23"/>
    </row>
    <row r="84" spans="1:2" s="19" customFormat="1">
      <c r="A84" s="115"/>
      <c r="B84" s="23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zoomScaleSheetLayoutView="100" workbookViewId="0">
      <selection activeCell="D76" sqref="D76"/>
    </sheetView>
  </sheetViews>
  <sheetFormatPr defaultColWidth="9.140625" defaultRowHeight="13.5"/>
  <cols>
    <col min="1" max="1" width="4.85546875" style="20" customWidth="1"/>
    <col min="2" max="2" width="55.42578125" style="460" customWidth="1"/>
    <col min="3" max="3" width="16.28515625" style="20" customWidth="1"/>
    <col min="4" max="4" width="17.85546875" style="20" customWidth="1"/>
    <col min="5" max="5" width="13.5703125" style="20" customWidth="1"/>
    <col min="6" max="6" width="41.140625" style="20" customWidth="1"/>
    <col min="7" max="7" width="9.5703125" style="129" bestFit="1" customWidth="1"/>
    <col min="8" max="8" width="14.42578125" style="115" customWidth="1"/>
    <col min="9" max="13" width="9.140625" style="115"/>
    <col min="14" max="20" width="9.140625" style="123"/>
    <col min="21" max="16384" width="9.140625" style="20"/>
  </cols>
  <sheetData>
    <row r="1" spans="1:20" ht="20.25">
      <c r="A1" s="538" t="s">
        <v>78</v>
      </c>
      <c r="B1" s="538"/>
      <c r="C1" s="538"/>
      <c r="D1" s="538"/>
      <c r="E1" s="538"/>
      <c r="F1" s="538"/>
    </row>
    <row r="2" spans="1:20" s="22" customFormat="1" ht="20.25">
      <c r="A2" s="526" t="str">
        <f>+'Ekamut-caxs'!A7:D7</f>
        <v xml:space="preserve">«Նորք Մարաշի մանկապատանեկան համալիր մարզադպրոց» ՀՈԱԿ-ի </v>
      </c>
      <c r="B2" s="526"/>
      <c r="C2" s="526"/>
      <c r="D2" s="526"/>
      <c r="E2" s="526"/>
      <c r="F2" s="526"/>
      <c r="G2" s="111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0.15" customHeight="1">
      <c r="A3" s="541" t="s">
        <v>222</v>
      </c>
      <c r="B3" s="541"/>
      <c r="C3" s="541"/>
      <c r="D3" s="541"/>
      <c r="E3" s="541"/>
      <c r="F3" s="541"/>
      <c r="G3" s="130"/>
      <c r="H3" s="117"/>
      <c r="I3" s="117"/>
      <c r="J3" s="117"/>
      <c r="K3" s="117"/>
      <c r="L3" s="117"/>
    </row>
    <row r="4" spans="1:20" s="22" customFormat="1" ht="18" customHeight="1">
      <c r="A4" s="11"/>
      <c r="B4" s="458"/>
      <c r="F4" s="12" t="s">
        <v>42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30" customFormat="1" ht="68.45" customHeight="1">
      <c r="A5" s="96" t="s">
        <v>3</v>
      </c>
      <c r="B5" s="98" t="s">
        <v>29</v>
      </c>
      <c r="C5" s="236" t="s">
        <v>195</v>
      </c>
      <c r="D5" s="236" t="s">
        <v>196</v>
      </c>
      <c r="E5" s="97" t="s">
        <v>49</v>
      </c>
      <c r="F5" s="318" t="str">
        <f>+'Ekamutneri hamematakan'!F5</f>
        <v>Ծանոթություն նախատեսվող ցուցանիշների վերաբերյալ</v>
      </c>
      <c r="G5" s="19"/>
      <c r="H5" s="481" t="s">
        <v>243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3" t="s">
        <v>7</v>
      </c>
      <c r="B6" s="14" t="s">
        <v>30</v>
      </c>
      <c r="C6" s="245">
        <v>340.8</v>
      </c>
      <c r="D6" s="245">
        <f>+C78</f>
        <v>4108</v>
      </c>
      <c r="E6" s="261">
        <f t="shared" ref="E6:E63" si="0">D6-C6</f>
        <v>3767.2</v>
      </c>
      <c r="F6" s="245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3" t="s">
        <v>11</v>
      </c>
      <c r="B7" s="14" t="s">
        <v>79</v>
      </c>
      <c r="C7" s="261">
        <f>SUM(C8:C18)</f>
        <v>40402.1</v>
      </c>
      <c r="D7" s="261">
        <f>SUM(D8:D18)</f>
        <v>42445.3</v>
      </c>
      <c r="E7" s="261">
        <f>D7-C7</f>
        <v>2043.2000000000044</v>
      </c>
      <c r="F7" s="245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7" customFormat="1" ht="22.5" customHeight="1">
      <c r="A8" s="69">
        <v>1</v>
      </c>
      <c r="B8" s="448" t="str">
        <f>+'Dramakan hosqer'!B14</f>
        <v>Սուբսիդիայից</v>
      </c>
      <c r="C8" s="258">
        <v>40402.1</v>
      </c>
      <c r="D8" s="259">
        <f>+'Dramakan hosqer'!F14</f>
        <v>42445.3</v>
      </c>
      <c r="E8" s="259">
        <f>D8-C8</f>
        <v>2043.2000000000044</v>
      </c>
      <c r="F8" s="258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7" customFormat="1" ht="38.25" hidden="1" customHeight="1">
      <c r="A9" s="69">
        <f>+A8+1</f>
        <v>2</v>
      </c>
      <c r="B9" s="448" t="str">
        <f>+'Dramakan hosqer'!B15</f>
        <v>Սուբսիդիա՝ ազգային, լարային և փողային նվագարանների ուսուցման գծով</v>
      </c>
      <c r="C9" s="258"/>
      <c r="D9" s="259">
        <f>+'Dramakan hosqer'!F15</f>
        <v>0</v>
      </c>
      <c r="E9" s="259">
        <f>D9-C9</f>
        <v>0</v>
      </c>
      <c r="F9" s="258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7" customFormat="1" ht="17.25" hidden="1" customHeight="1">
      <c r="A10" s="69">
        <f t="shared" ref="A10:A18" si="1">+A9+1</f>
        <v>3</v>
      </c>
      <c r="B10" s="448" t="str">
        <f>+'Dramakan hosqer'!B16</f>
        <v xml:space="preserve">Վճարովի ծառայություններից </v>
      </c>
      <c r="C10" s="258"/>
      <c r="D10" s="259">
        <f>+'Dramakan hosqer'!F16</f>
        <v>0</v>
      </c>
      <c r="E10" s="259">
        <f t="shared" si="0"/>
        <v>0</v>
      </c>
      <c r="F10" s="258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7" customFormat="1" ht="17.25" hidden="1" customHeight="1">
      <c r="A11" s="69">
        <f t="shared" si="1"/>
        <v>4</v>
      </c>
      <c r="B11" s="448" t="str">
        <f>+'Dramakan hosqer'!B17</f>
        <v>Սպասարկման և կոմունալ համավճարներից</v>
      </c>
      <c r="C11" s="258"/>
      <c r="D11" s="259">
        <f>+'Dramakan hosqer'!F17</f>
        <v>0</v>
      </c>
      <c r="E11" s="259">
        <f t="shared" si="0"/>
        <v>0</v>
      </c>
      <c r="F11" s="258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7" customFormat="1" ht="17.25" hidden="1" customHeight="1">
      <c r="A12" s="69">
        <f t="shared" si="1"/>
        <v>5</v>
      </c>
      <c r="B12" s="448" t="str">
        <f>+'Dramakan hosqer'!B18</f>
        <v>Միջոցառումների կազմակերպումից</v>
      </c>
      <c r="C12" s="258"/>
      <c r="D12" s="259">
        <f>+'Dramakan hosqer'!F18</f>
        <v>0</v>
      </c>
      <c r="E12" s="259">
        <f t="shared" si="0"/>
        <v>0</v>
      </c>
      <c r="F12" s="258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7" customFormat="1" ht="17.25" hidden="1" customHeight="1">
      <c r="A13" s="69">
        <f t="shared" si="1"/>
        <v>6</v>
      </c>
      <c r="B13" s="448" t="str">
        <f>+'Dramakan hosqer'!B19</f>
        <v>Ֆինանսական օգնությունից</v>
      </c>
      <c r="C13" s="258"/>
      <c r="D13" s="259">
        <f>+'Dramakan hosqer'!F19</f>
        <v>0</v>
      </c>
      <c r="E13" s="259">
        <f t="shared" si="0"/>
        <v>0</v>
      </c>
      <c r="F13" s="258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7" customFormat="1" ht="17.25" hidden="1" customHeight="1">
      <c r="A14" s="69">
        <f t="shared" si="1"/>
        <v>7</v>
      </c>
      <c r="B14" s="448" t="str">
        <f>+'Dramakan hosqer'!B20</f>
        <v>Չփոխանակվող գործարքներից (դրամաշնորհից)</v>
      </c>
      <c r="C14" s="258"/>
      <c r="D14" s="259">
        <f>+'Dramakan hosqer'!F20</f>
        <v>0</v>
      </c>
      <c r="E14" s="259">
        <f t="shared" si="0"/>
        <v>0</v>
      </c>
      <c r="F14" s="258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7" customFormat="1" ht="17.25" hidden="1" customHeight="1">
      <c r="A15" s="69">
        <f t="shared" si="1"/>
        <v>8</v>
      </c>
      <c r="B15" s="448" t="str">
        <f>+'Dramakan hosqer'!B21</f>
        <v>Դեբիտորական պարտքերից</v>
      </c>
      <c r="C15" s="258"/>
      <c r="D15" s="259">
        <f>+'Dramakan hosqer'!F21</f>
        <v>0</v>
      </c>
      <c r="E15" s="259">
        <f t="shared" si="0"/>
        <v>0</v>
      </c>
      <c r="F15" s="258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7" customFormat="1" ht="17.25" hidden="1" customHeight="1">
      <c r="A16" s="69">
        <f t="shared" si="1"/>
        <v>9</v>
      </c>
      <c r="B16" s="448" t="str">
        <f>+'Dramakan hosqer'!B22</f>
        <v>Բանկի տոկոսից</v>
      </c>
      <c r="C16" s="258"/>
      <c r="D16" s="259">
        <f>+'Dramakan hosqer'!F22</f>
        <v>0</v>
      </c>
      <c r="E16" s="259">
        <f>D16-C16</f>
        <v>0</v>
      </c>
      <c r="F16" s="258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6" customFormat="1" ht="17.25" hidden="1" customHeight="1">
      <c r="A17" s="69">
        <f t="shared" si="1"/>
        <v>10</v>
      </c>
      <c r="B17" s="448">
        <f>+'Dramakan hosqer'!B23</f>
        <v>0</v>
      </c>
      <c r="C17" s="258"/>
      <c r="D17" s="258">
        <f>+'Dramakan hosqer'!F23</f>
        <v>0</v>
      </c>
      <c r="E17" s="258">
        <f>D17-C17</f>
        <v>0</v>
      </c>
      <c r="F17" s="258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6" customFormat="1" ht="17.25" hidden="1" customHeight="1">
      <c r="A18" s="69">
        <f t="shared" si="1"/>
        <v>11</v>
      </c>
      <c r="B18" s="448">
        <f>+'Dramakan hosqer'!B24</f>
        <v>0</v>
      </c>
      <c r="C18" s="258"/>
      <c r="D18" s="258">
        <f>+'Dramakan hosqer'!F24</f>
        <v>0</v>
      </c>
      <c r="E18" s="258">
        <f>D18-C18</f>
        <v>0</v>
      </c>
      <c r="F18" s="258"/>
      <c r="G18" s="434" t="s">
        <v>216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2" customFormat="1" ht="36" customHeight="1">
      <c r="A19" s="13" t="s">
        <v>32</v>
      </c>
      <c r="B19" s="14" t="s">
        <v>80</v>
      </c>
      <c r="C19" s="261">
        <f>+C20+C62+C75</f>
        <v>36634.9</v>
      </c>
      <c r="D19" s="261">
        <f>+D20+D62+D75</f>
        <v>43300.7</v>
      </c>
      <c r="E19" s="261">
        <f t="shared" si="0"/>
        <v>6665.7999999999956</v>
      </c>
      <c r="F19" s="245"/>
      <c r="G19" s="441"/>
      <c r="H19" s="162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2" customFormat="1" ht="21" customHeight="1">
      <c r="A20" s="16" t="s">
        <v>53</v>
      </c>
      <c r="B20" s="14" t="s">
        <v>56</v>
      </c>
      <c r="C20" s="261">
        <f>SUM(C21,C24:C29,C33:C56,C60:C61)</f>
        <v>36634.9</v>
      </c>
      <c r="D20" s="261">
        <f>SUM(D21,D24:D29,D33:D56,D60:D61)</f>
        <v>41863.5</v>
      </c>
      <c r="E20" s="261">
        <f t="shared" si="0"/>
        <v>5228.5999999999985</v>
      </c>
      <c r="F20" s="245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7" customFormat="1" ht="18" customHeight="1">
      <c r="A21" s="69">
        <v>1</v>
      </c>
      <c r="B21" s="319" t="str">
        <f>+'Dramakan hosqer'!B27</f>
        <v>Աշխատավարձի գծով</v>
      </c>
      <c r="C21" s="258">
        <f>33940.3+629.5</f>
        <v>34569.800000000003</v>
      </c>
      <c r="D21" s="259">
        <f>+'Dramakan hosqer'!F27</f>
        <v>36943.300000000003</v>
      </c>
      <c r="E21" s="259">
        <f t="shared" si="0"/>
        <v>2373.5</v>
      </c>
      <c r="F21" s="258"/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ht="17.25" customHeight="1">
      <c r="A22" s="28">
        <v>1.1000000000000001</v>
      </c>
      <c r="B22" s="449" t="s">
        <v>260</v>
      </c>
      <c r="C22" s="246">
        <v>1350</v>
      </c>
      <c r="D22" s="264">
        <f>+'Dramakan hosqer'!F28</f>
        <v>0</v>
      </c>
      <c r="E22" s="264">
        <f t="shared" si="0"/>
        <v>-1350</v>
      </c>
      <c r="F22" s="246"/>
    </row>
    <row r="23" spans="1:20" ht="18" hidden="1" customHeight="1">
      <c r="A23" s="28">
        <v>1.2</v>
      </c>
      <c r="B23" s="451">
        <f>+'Dramakan hosqer'!B29</f>
        <v>0</v>
      </c>
      <c r="C23" s="246"/>
      <c r="D23" s="264">
        <f>+'Dramakan hosqer'!F29</f>
        <v>0</v>
      </c>
      <c r="E23" s="264">
        <f t="shared" si="0"/>
        <v>0</v>
      </c>
      <c r="F23" s="246"/>
    </row>
    <row r="24" spans="1:20" s="67" customFormat="1" ht="18" customHeight="1">
      <c r="A24" s="69">
        <f>+A21+1</f>
        <v>2</v>
      </c>
      <c r="B24" s="268" t="str">
        <f>+'Dramakan hosqer'!B30</f>
        <v>Ջեռուցման գծով</v>
      </c>
      <c r="C24" s="258">
        <v>539.29999999999995</v>
      </c>
      <c r="D24" s="259">
        <f>+'Dramakan hosqer'!F30</f>
        <v>645.9</v>
      </c>
      <c r="E24" s="259">
        <f t="shared" si="0"/>
        <v>106.60000000000002</v>
      </c>
      <c r="F24" s="258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7" customFormat="1" ht="18" customHeight="1">
      <c r="A25" s="69">
        <f>+A24+1</f>
        <v>3</v>
      </c>
      <c r="B25" s="268" t="str">
        <f>+'Dramakan hosqer'!B31</f>
        <v>Էլեկտրաէներգիայի գծով</v>
      </c>
      <c r="C25" s="258">
        <v>130</v>
      </c>
      <c r="D25" s="259">
        <f>+'Dramakan hosqer'!F31</f>
        <v>201.2</v>
      </c>
      <c r="E25" s="259">
        <f t="shared" si="0"/>
        <v>71.199999999999989</v>
      </c>
      <c r="F25" s="258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7" customFormat="1" ht="18" customHeight="1">
      <c r="A26" s="69">
        <f t="shared" ref="A26:A29" si="2">+A25+1</f>
        <v>4</v>
      </c>
      <c r="B26" s="268" t="str">
        <f>+'Dramakan hosqer'!B32</f>
        <v>Ջրմուղ-կոյուղու գծով</v>
      </c>
      <c r="C26" s="258">
        <v>19.399999999999999</v>
      </c>
      <c r="D26" s="259">
        <f>+'Dramakan hosqer'!F32</f>
        <v>23.3</v>
      </c>
      <c r="E26" s="259">
        <f t="shared" si="0"/>
        <v>3.9000000000000021</v>
      </c>
      <c r="F26" s="258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7" customFormat="1" ht="18" customHeight="1">
      <c r="A27" s="69">
        <f t="shared" si="2"/>
        <v>5</v>
      </c>
      <c r="B27" s="268" t="str">
        <f>+'Dramakan hosqer'!B33</f>
        <v>Աղբահանության գծով</v>
      </c>
      <c r="C27" s="258">
        <v>28.8</v>
      </c>
      <c r="D27" s="259">
        <f>+'Dramakan hosqer'!F33</f>
        <v>27.6</v>
      </c>
      <c r="E27" s="259">
        <f t="shared" si="0"/>
        <v>-1.1999999999999993</v>
      </c>
      <c r="F27" s="258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7" customFormat="1" ht="16.5" customHeight="1">
      <c r="A28" s="69">
        <f t="shared" si="2"/>
        <v>6</v>
      </c>
      <c r="B28" s="268" t="str">
        <f>+'Dramakan hosqer'!B34</f>
        <v>Ախտաբանության գծով</v>
      </c>
      <c r="C28" s="258"/>
      <c r="D28" s="259">
        <f>+'Dramakan hosqer'!F34</f>
        <v>0</v>
      </c>
      <c r="E28" s="259">
        <f t="shared" si="0"/>
        <v>0</v>
      </c>
      <c r="F28" s="258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7" customFormat="1" ht="17.25">
      <c r="A29" s="69">
        <f t="shared" si="2"/>
        <v>7</v>
      </c>
      <c r="B29" s="268" t="str">
        <f>+'Dramakan hosqer'!B35</f>
        <v>Կապի գծով, այդ թվում`</v>
      </c>
      <c r="C29" s="259">
        <f>SUM(C30:C32)</f>
        <v>242</v>
      </c>
      <c r="D29" s="259">
        <f>SUM(D30:D32)</f>
        <v>445.2</v>
      </c>
      <c r="E29" s="259">
        <f t="shared" si="0"/>
        <v>203.2</v>
      </c>
      <c r="F29" s="258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8">
        <v>7.1</v>
      </c>
      <c r="B30" s="449" t="str">
        <f>+'Dramakan hosqer'!B36</f>
        <v>բաժանորդային վճար</v>
      </c>
      <c r="C30" s="246">
        <v>116</v>
      </c>
      <c r="D30" s="264">
        <f>+'Dramakan hosqer'!F36</f>
        <v>115.2</v>
      </c>
      <c r="E30" s="264">
        <f t="shared" si="0"/>
        <v>-0.79999999999999716</v>
      </c>
      <c r="F30" s="246"/>
    </row>
    <row r="31" spans="1:20" s="35" customFormat="1" ht="18" customHeight="1">
      <c r="A31" s="28">
        <v>7.2</v>
      </c>
      <c r="B31" s="449" t="str">
        <f>+'Dramakan hosqer'!B37</f>
        <v>րոպեավճար</v>
      </c>
      <c r="C31" s="246"/>
      <c r="D31" s="264">
        <f>+'Dramakan hosqer'!F37</f>
        <v>30</v>
      </c>
      <c r="E31" s="264">
        <f t="shared" si="0"/>
        <v>30</v>
      </c>
      <c r="F31" s="246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8">
        <v>7.3</v>
      </c>
      <c r="B32" s="449" t="str">
        <f>+'Dramakan hosqer'!B38</f>
        <v>ինտերնետ կապ</v>
      </c>
      <c r="C32" s="246">
        <v>126</v>
      </c>
      <c r="D32" s="264">
        <f>+'Dramakan hosqer'!F38</f>
        <v>300</v>
      </c>
      <c r="E32" s="264">
        <f t="shared" si="0"/>
        <v>174</v>
      </c>
      <c r="F32" s="246"/>
      <c r="I32" s="136"/>
    </row>
    <row r="33" spans="1:20" s="67" customFormat="1" ht="18" hidden="1" customHeight="1">
      <c r="A33" s="69">
        <f>+A29+1</f>
        <v>8</v>
      </c>
      <c r="B33" s="268" t="str">
        <f>+'Dramakan hosqer'!B39</f>
        <v>Բանկային ծառայության գծով</v>
      </c>
      <c r="C33" s="258"/>
      <c r="D33" s="259">
        <f>+'Dramakan hosqer'!F39</f>
        <v>0</v>
      </c>
      <c r="E33" s="259">
        <f t="shared" si="0"/>
        <v>0</v>
      </c>
      <c r="F33" s="258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7" customFormat="1" ht="18" customHeight="1">
      <c r="A34" s="69">
        <f>+A33+1</f>
        <v>9</v>
      </c>
      <c r="B34" s="268" t="str">
        <f>+'Dramakan hosqer'!B40</f>
        <v>Տնտեսական ապրանքների գծով</v>
      </c>
      <c r="C34" s="258">
        <v>299.2</v>
      </c>
      <c r="D34" s="259">
        <f>+'Dramakan hosqer'!F40</f>
        <v>450</v>
      </c>
      <c r="E34" s="259">
        <f t="shared" si="0"/>
        <v>150.80000000000001</v>
      </c>
      <c r="F34" s="258"/>
      <c r="G34" s="50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7" customFormat="1" ht="18" customHeight="1">
      <c r="A35" s="69">
        <f t="shared" ref="A35:A56" si="3">+A34+1</f>
        <v>10</v>
      </c>
      <c r="B35" s="268" t="str">
        <f>+'Dramakan hosqer'!B41</f>
        <v>Գրասենյակային ապրանքների գծով</v>
      </c>
      <c r="C35" s="258">
        <v>79.7</v>
      </c>
      <c r="D35" s="259">
        <f>+'Dramakan hosqer'!F41</f>
        <v>300</v>
      </c>
      <c r="E35" s="259">
        <f t="shared" si="0"/>
        <v>220.3</v>
      </c>
      <c r="F35" s="258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7" customFormat="1" ht="17.25">
      <c r="A36" s="69">
        <f t="shared" si="3"/>
        <v>11</v>
      </c>
      <c r="B36" s="268" t="str">
        <f>+'Dramakan hosqer'!B42</f>
        <v>Փոքրարժեք կամ արագամաշ առարկաների գծով</v>
      </c>
      <c r="C36" s="258">
        <v>358</v>
      </c>
      <c r="D36" s="259">
        <f>+'Dramakan hosqer'!F42</f>
        <v>1000</v>
      </c>
      <c r="E36" s="259">
        <f t="shared" si="0"/>
        <v>642</v>
      </c>
      <c r="F36" s="258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7" customFormat="1" ht="18" customHeight="1">
      <c r="A37" s="69">
        <f t="shared" si="3"/>
        <v>12</v>
      </c>
      <c r="B37" s="268" t="str">
        <f>+'Dramakan hosqer'!B43</f>
        <v>Ուսումնական նյութերի գծով</v>
      </c>
      <c r="C37" s="258"/>
      <c r="D37" s="259">
        <f>+'Dramakan hosqer'!F43</f>
        <v>0</v>
      </c>
      <c r="E37" s="259">
        <f t="shared" si="0"/>
        <v>0</v>
      </c>
      <c r="F37" s="258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7" customFormat="1" ht="18" customHeight="1">
      <c r="A38" s="69">
        <f t="shared" si="3"/>
        <v>13</v>
      </c>
      <c r="B38" s="268" t="str">
        <f>+'Dramakan hosqer'!B44</f>
        <v>Դեղորայքի գծով</v>
      </c>
      <c r="C38" s="258">
        <v>29</v>
      </c>
      <c r="D38" s="259">
        <f>+'Dramakan hosqer'!F44</f>
        <v>70</v>
      </c>
      <c r="E38" s="259">
        <f t="shared" si="0"/>
        <v>41</v>
      </c>
      <c r="F38" s="258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7" customFormat="1" ht="18" hidden="1" customHeight="1">
      <c r="A39" s="69">
        <f t="shared" si="3"/>
        <v>14</v>
      </c>
      <c r="B39" s="268" t="str">
        <f>+'Dramakan hosqer'!B45</f>
        <v>Բուժ.ծառայության գծով</v>
      </c>
      <c r="C39" s="258"/>
      <c r="D39" s="259">
        <f>+'Dramakan hosqer'!F45</f>
        <v>0</v>
      </c>
      <c r="E39" s="259">
        <f t="shared" si="0"/>
        <v>0</v>
      </c>
      <c r="F39" s="258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7" customFormat="1" ht="18" customHeight="1">
      <c r="A40" s="69">
        <f t="shared" si="3"/>
        <v>15</v>
      </c>
      <c r="B40" s="268" t="str">
        <f>+'Dramakan hosqer'!B46</f>
        <v>Ընթացիկ վերանորոգման գծով</v>
      </c>
      <c r="C40" s="258"/>
      <c r="D40" s="259">
        <f>+'Dramakan hosqer'!F46</f>
        <v>367.8</v>
      </c>
      <c r="E40" s="259">
        <f t="shared" si="0"/>
        <v>367.8</v>
      </c>
      <c r="F40" s="258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7" customFormat="1" ht="18" customHeight="1">
      <c r="A41" s="69">
        <f t="shared" si="3"/>
        <v>16</v>
      </c>
      <c r="B41" s="268" t="str">
        <f>+'Dramakan hosqer'!B47</f>
        <v>Ջեռուցման համակարգի սպասարկման գծով</v>
      </c>
      <c r="C41" s="258">
        <v>86.2</v>
      </c>
      <c r="D41" s="259">
        <f>+'Dramakan hosqer'!F47</f>
        <v>111</v>
      </c>
      <c r="E41" s="259">
        <f t="shared" si="0"/>
        <v>24.799999999999997</v>
      </c>
      <c r="F41" s="258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7" customFormat="1" ht="18" hidden="1" customHeight="1">
      <c r="A42" s="69">
        <f t="shared" si="3"/>
        <v>17</v>
      </c>
      <c r="B42" s="268" t="str">
        <f>+'Dramakan hosqer'!B48</f>
        <v>Կաթսայատան սպասարկման գծով</v>
      </c>
      <c r="C42" s="258"/>
      <c r="D42" s="259">
        <f>+'Dramakan hosqer'!F48</f>
        <v>0</v>
      </c>
      <c r="E42" s="259">
        <f t="shared" si="0"/>
        <v>0</v>
      </c>
      <c r="F42" s="258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7" customFormat="1" ht="18" hidden="1" customHeight="1">
      <c r="A43" s="69">
        <f t="shared" si="3"/>
        <v>18</v>
      </c>
      <c r="B43" s="268" t="str">
        <f>+'Dramakan hosqer'!B49</f>
        <v>Սպասարկման և կոմունալ համավճարների գծով</v>
      </c>
      <c r="C43" s="258"/>
      <c r="D43" s="259">
        <f>+'Dramakan hosqer'!F49</f>
        <v>0</v>
      </c>
      <c r="E43" s="259">
        <f t="shared" si="0"/>
        <v>0</v>
      </c>
      <c r="F43" s="258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7" customFormat="1" ht="18" hidden="1" customHeight="1">
      <c r="A44" s="69">
        <f t="shared" si="3"/>
        <v>19</v>
      </c>
      <c r="B44" s="268" t="str">
        <f>+'Dramakan hosqer'!B50</f>
        <v>Գնումների համակարգողի ծառայության գծով</v>
      </c>
      <c r="C44" s="258"/>
      <c r="D44" s="259">
        <f>+'Dramakan hosqer'!F50</f>
        <v>0</v>
      </c>
      <c r="E44" s="259">
        <f t="shared" si="0"/>
        <v>0</v>
      </c>
      <c r="F44" s="258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7" customFormat="1" ht="38.25" customHeight="1">
      <c r="A45" s="69">
        <f t="shared" si="3"/>
        <v>20</v>
      </c>
      <c r="B45" s="268" t="str">
        <f>+'Dramakan hosqer'!B51</f>
        <v>Համակարգիչների տեխնիկական սպասարկման գծով</v>
      </c>
      <c r="C45" s="258">
        <v>8</v>
      </c>
      <c r="D45" s="259">
        <f>+'Dramakan hosqer'!F51</f>
        <v>30</v>
      </c>
      <c r="E45" s="259">
        <f t="shared" si="0"/>
        <v>22</v>
      </c>
      <c r="F45" s="258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7" customFormat="1" ht="36.75" customHeight="1">
      <c r="A46" s="69">
        <f t="shared" si="3"/>
        <v>21</v>
      </c>
      <c r="B46" s="268" t="str">
        <f>+'Dramakan hosqer'!B52</f>
        <v>Համակարգչային ծրագրի և կայքի սպասարկման գծով</v>
      </c>
      <c r="C46" s="258">
        <v>95</v>
      </c>
      <c r="D46" s="259">
        <f>+'Dramakan hosqer'!F52</f>
        <v>115</v>
      </c>
      <c r="E46" s="259">
        <f t="shared" si="0"/>
        <v>20</v>
      </c>
      <c r="F46" s="258"/>
      <c r="G46" s="50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7" customFormat="1" ht="18" customHeight="1">
      <c r="A47" s="69">
        <f t="shared" si="3"/>
        <v>22</v>
      </c>
      <c r="B47" s="268" t="str">
        <f>+'Dramakan hosqer'!B53</f>
        <v>էլ․ստորագրության գծով</v>
      </c>
      <c r="C47" s="258">
        <v>3</v>
      </c>
      <c r="D47" s="259">
        <f>+'Dramakan hosqer'!F53</f>
        <v>6</v>
      </c>
      <c r="E47" s="259">
        <f t="shared" si="0"/>
        <v>3</v>
      </c>
      <c r="F47" s="258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7" customFormat="1" ht="18" hidden="1" customHeight="1">
      <c r="A48" s="69">
        <f t="shared" si="3"/>
        <v>23</v>
      </c>
      <c r="B48" s="268" t="str">
        <f>+'Dramakan hosqer'!B54</f>
        <v>Հայտարարության գծով</v>
      </c>
      <c r="C48" s="258"/>
      <c r="D48" s="259">
        <f>+'Dramakan hosqer'!F54</f>
        <v>0</v>
      </c>
      <c r="E48" s="259">
        <f t="shared" si="0"/>
        <v>0</v>
      </c>
      <c r="F48" s="258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7" customFormat="1" ht="18" hidden="1" customHeight="1">
      <c r="A49" s="69">
        <f t="shared" si="3"/>
        <v>24</v>
      </c>
      <c r="B49" s="268" t="str">
        <f>+'Dramakan hosqer'!B55</f>
        <v>Բաժանորդագրության գծով</v>
      </c>
      <c r="C49" s="258"/>
      <c r="D49" s="259">
        <f>+'Dramakan hosqer'!F55</f>
        <v>0</v>
      </c>
      <c r="E49" s="259">
        <f t="shared" si="0"/>
        <v>0</v>
      </c>
      <c r="F49" s="258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7" customFormat="1" ht="18" hidden="1" customHeight="1">
      <c r="A50" s="69">
        <f t="shared" si="3"/>
        <v>25</v>
      </c>
      <c r="B50" s="268" t="str">
        <f>+'Dramakan hosqer'!B56</f>
        <v>Վերապատրաստման գծով</v>
      </c>
      <c r="C50" s="258"/>
      <c r="D50" s="259">
        <f>+'Dramakan hosqer'!F56</f>
        <v>0</v>
      </c>
      <c r="E50" s="259">
        <f t="shared" si="0"/>
        <v>0</v>
      </c>
      <c r="F50" s="258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7" customFormat="1" ht="18" hidden="1" customHeight="1">
      <c r="A51" s="69">
        <f t="shared" si="3"/>
        <v>26</v>
      </c>
      <c r="B51" s="268" t="str">
        <f>+'Dramakan hosqer'!B57</f>
        <v>Միջոցառումների գծով</v>
      </c>
      <c r="C51" s="258"/>
      <c r="D51" s="259">
        <f>+'Dramakan hosqer'!F57</f>
        <v>0</v>
      </c>
      <c r="E51" s="259">
        <f>D51-C51</f>
        <v>0</v>
      </c>
      <c r="F51" s="258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7" customFormat="1" ht="18" hidden="1" customHeight="1">
      <c r="A52" s="69">
        <f t="shared" si="3"/>
        <v>27</v>
      </c>
      <c r="B52" s="268">
        <f>+'Dramakan hosqer'!B58</f>
        <v>0</v>
      </c>
      <c r="C52" s="258"/>
      <c r="D52" s="259">
        <f>+'Dramakan hosqer'!F58</f>
        <v>0</v>
      </c>
      <c r="E52" s="259">
        <f t="shared" si="0"/>
        <v>0</v>
      </c>
      <c r="F52" s="258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7" customFormat="1" ht="18" hidden="1" customHeight="1">
      <c r="A53" s="69">
        <f t="shared" si="3"/>
        <v>28</v>
      </c>
      <c r="B53" s="268">
        <f>+'Dramakan hosqer'!B59</f>
        <v>0</v>
      </c>
      <c r="C53" s="258"/>
      <c r="D53" s="259">
        <f>+'Dramakan hosqer'!F59</f>
        <v>0</v>
      </c>
      <c r="E53" s="259">
        <f t="shared" si="0"/>
        <v>0</v>
      </c>
      <c r="F53" s="258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6" customFormat="1" ht="18" hidden="1" customHeight="1">
      <c r="A54" s="69">
        <f t="shared" si="3"/>
        <v>29</v>
      </c>
      <c r="B54" s="319">
        <f>+'Dramakan hosqer'!B60</f>
        <v>0</v>
      </c>
      <c r="C54" s="258"/>
      <c r="D54" s="258">
        <f>+'Dramakan hosqer'!F60</f>
        <v>0</v>
      </c>
      <c r="E54" s="258">
        <f>D54-C54</f>
        <v>0</v>
      </c>
      <c r="F54" s="258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6" customFormat="1" ht="18" hidden="1" customHeight="1">
      <c r="A55" s="69">
        <f t="shared" si="3"/>
        <v>30</v>
      </c>
      <c r="B55" s="319">
        <f>+'Dramakan hosqer'!B61</f>
        <v>0</v>
      </c>
      <c r="C55" s="258"/>
      <c r="D55" s="258">
        <f>+'Dramakan hosqer'!F61</f>
        <v>0</v>
      </c>
      <c r="E55" s="258">
        <f>D55-C55</f>
        <v>0</v>
      </c>
      <c r="F55" s="258"/>
      <c r="G55" s="434" t="s">
        <v>215</v>
      </c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7" customFormat="1" ht="22.5" hidden="1" customHeight="1">
      <c r="A56" s="69">
        <f t="shared" si="3"/>
        <v>31</v>
      </c>
      <c r="B56" s="268" t="str">
        <f>+'Dramakan hosqer'!B62</f>
        <v>Հարկային պարտավորությունների գծով, այդ թվում՝</v>
      </c>
      <c r="C56" s="259">
        <f>SUM(C57:C59)</f>
        <v>0</v>
      </c>
      <c r="D56" s="259">
        <f>SUM(D57:D59)</f>
        <v>0</v>
      </c>
      <c r="E56" s="258">
        <f>D56-C56</f>
        <v>0</v>
      </c>
      <c r="F56" s="258"/>
      <c r="G56" s="441"/>
      <c r="H56" s="442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160" customFormat="1" ht="18" hidden="1" customHeight="1">
      <c r="A57" s="15">
        <v>31.1</v>
      </c>
      <c r="B57" s="459" t="str">
        <f>+'Dramakan hosqer'!B63</f>
        <v>շահութահարկի գծով</v>
      </c>
      <c r="C57" s="246"/>
      <c r="D57" s="264">
        <f>+'Dramakan hosqer'!F63</f>
        <v>0</v>
      </c>
      <c r="E57" s="246">
        <f>D57-C57</f>
        <v>0</v>
      </c>
      <c r="F57" s="246"/>
      <c r="G57" s="168"/>
      <c r="H57" s="169"/>
      <c r="I57" s="169"/>
      <c r="J57" s="169"/>
      <c r="K57" s="169"/>
      <c r="L57" s="169"/>
      <c r="M57" s="169"/>
      <c r="N57" s="170"/>
      <c r="O57" s="170"/>
      <c r="P57" s="170"/>
      <c r="Q57" s="170"/>
      <c r="R57" s="170"/>
      <c r="S57" s="170"/>
      <c r="T57" s="170"/>
    </row>
    <row r="58" spans="1:20" s="160" customFormat="1" ht="18.75" hidden="1" customHeight="1">
      <c r="A58" s="15">
        <v>31.2</v>
      </c>
      <c r="B58" s="459" t="str">
        <f>+'Dramakan hosqer'!B64</f>
        <v>ԱԱՀ-ի գծով</v>
      </c>
      <c r="C58" s="246"/>
      <c r="D58" s="264">
        <f>+'Dramakan hosqer'!F64</f>
        <v>0</v>
      </c>
      <c r="E58" s="264">
        <f t="shared" si="0"/>
        <v>0</v>
      </c>
      <c r="F58" s="246"/>
      <c r="G58" s="171"/>
      <c r="H58" s="169"/>
      <c r="I58" s="169"/>
      <c r="J58" s="169"/>
      <c r="K58" s="169"/>
      <c r="L58" s="169"/>
      <c r="M58" s="169"/>
      <c r="N58" s="170"/>
      <c r="O58" s="170"/>
      <c r="P58" s="170"/>
      <c r="Q58" s="170"/>
      <c r="R58" s="170"/>
      <c r="S58" s="170"/>
      <c r="T58" s="170"/>
    </row>
    <row r="59" spans="1:20" s="160" customFormat="1" ht="18" hidden="1" customHeight="1">
      <c r="A59" s="15">
        <v>31.3</v>
      </c>
      <c r="B59" s="459" t="str">
        <f>+'Dramakan hosqer'!B65</f>
        <v xml:space="preserve">չփոխհատուցվող հարկերի գծով </v>
      </c>
      <c r="C59" s="246"/>
      <c r="D59" s="264">
        <f>+'Dramakan hosqer'!F65</f>
        <v>0</v>
      </c>
      <c r="E59" s="264">
        <f t="shared" si="0"/>
        <v>0</v>
      </c>
      <c r="F59" s="246"/>
      <c r="G59" s="171"/>
      <c r="H59" s="169"/>
      <c r="I59" s="169"/>
      <c r="J59" s="169"/>
      <c r="K59" s="169"/>
      <c r="L59" s="169"/>
      <c r="M59" s="169"/>
      <c r="N59" s="170"/>
      <c r="O59" s="170"/>
      <c r="P59" s="170"/>
      <c r="Q59" s="170"/>
      <c r="R59" s="170"/>
      <c r="S59" s="170"/>
      <c r="T59" s="170"/>
    </row>
    <row r="60" spans="1:20" s="67" customFormat="1" ht="18" customHeight="1">
      <c r="A60" s="77">
        <f>+A56+1</f>
        <v>32</v>
      </c>
      <c r="B60" s="260" t="str">
        <f>+'Dramakan hosqer'!B66</f>
        <v>Կրեդիտորական պարտքի մարման գծով</v>
      </c>
      <c r="C60" s="258">
        <v>147.5</v>
      </c>
      <c r="D60" s="259">
        <f>+'Dramakan hosqer'!F66</f>
        <v>1127.2</v>
      </c>
      <c r="E60" s="259">
        <f t="shared" si="0"/>
        <v>979.7</v>
      </c>
      <c r="F60" s="258"/>
      <c r="G60" s="132"/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7" customFormat="1" ht="18" customHeight="1">
      <c r="A61" s="77">
        <f>+A60+1</f>
        <v>33</v>
      </c>
      <c r="B61" s="260" t="str">
        <f>+'Dramakan hosqer'!B67</f>
        <v>Այլ արտահոսքերի գծով</v>
      </c>
      <c r="C61" s="258"/>
      <c r="D61" s="259">
        <f>+'Dramakan hosqer'!F67</f>
        <v>0</v>
      </c>
      <c r="E61" s="259">
        <f t="shared" si="0"/>
        <v>0</v>
      </c>
      <c r="F61" s="258"/>
      <c r="G61" s="114" t="s">
        <v>190</v>
      </c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7" customFormat="1" ht="21.75" customHeight="1">
      <c r="A62" s="167" t="s">
        <v>54</v>
      </c>
      <c r="B62" s="14" t="s">
        <v>57</v>
      </c>
      <c r="C62" s="261">
        <f>+C63+C71</f>
        <v>0</v>
      </c>
      <c r="D62" s="261">
        <f>+D63+D71</f>
        <v>1437.2</v>
      </c>
      <c r="E62" s="261">
        <f t="shared" si="0"/>
        <v>1437.2</v>
      </c>
      <c r="F62" s="245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7" customFormat="1" ht="24" customHeight="1">
      <c r="A63" s="77">
        <v>1</v>
      </c>
      <c r="B63" s="262" t="str">
        <f>+'Dramakan hosqer'!B69</f>
        <v>Հիմնական միջոցների ձեռքբերում, այդ թվում՝</v>
      </c>
      <c r="C63" s="259">
        <f>SUM(C64:C70)</f>
        <v>0</v>
      </c>
      <c r="D63" s="259">
        <f>SUM(D64:D70)</f>
        <v>1437.2</v>
      </c>
      <c r="E63" s="259">
        <f t="shared" si="0"/>
        <v>1437.2</v>
      </c>
      <c r="F63" s="258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7" customFormat="1" ht="18" customHeight="1">
      <c r="A64" s="77">
        <v>1.1000000000000001</v>
      </c>
      <c r="B64" s="262" t="str">
        <f>+'Dramakan hosqer'!B70</f>
        <v>գրասենյակային և տնտեսական գույք</v>
      </c>
      <c r="C64" s="258"/>
      <c r="D64" s="259">
        <f>+'Dramakan hosqer'!F70</f>
        <v>155</v>
      </c>
      <c r="E64" s="259">
        <f t="shared" ref="E64:E78" si="4">D64-C64</f>
        <v>155</v>
      </c>
      <c r="F64" s="258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7" customFormat="1" ht="17.25" customHeight="1">
      <c r="A65" s="77">
        <v>1.2</v>
      </c>
      <c r="B65" s="262" t="str">
        <f>+'Dramakan hosqer'!B71</f>
        <v>համակարգչային սարքավորումներ / տեխնիկա</v>
      </c>
      <c r="C65" s="258"/>
      <c r="D65" s="259">
        <f>+'Dramakan hosqer'!F71</f>
        <v>450</v>
      </c>
      <c r="E65" s="259">
        <f>D65-C65</f>
        <v>450</v>
      </c>
      <c r="F65" s="258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7" customFormat="1" ht="18" hidden="1" customHeight="1">
      <c r="A66" s="77">
        <v>1.3</v>
      </c>
      <c r="B66" s="262" t="str">
        <f>+'Dramakan hosqer'!B72</f>
        <v>մեքենաներ և սարքավորումներ</v>
      </c>
      <c r="C66" s="258"/>
      <c r="D66" s="259">
        <f>+'Dramakan hosqer'!F72</f>
        <v>832.2</v>
      </c>
      <c r="E66" s="259">
        <f t="shared" si="4"/>
        <v>832.2</v>
      </c>
      <c r="F66" s="258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7" customFormat="1" ht="18" hidden="1" customHeight="1">
      <c r="A67" s="77">
        <v>1.4</v>
      </c>
      <c r="B67" s="262" t="str">
        <f>+'Dramakan hosqer'!B73</f>
        <v>երաժշտական գործիքներ</v>
      </c>
      <c r="C67" s="258"/>
      <c r="D67" s="259">
        <f>+'Dramakan hosqer'!F73</f>
        <v>0</v>
      </c>
      <c r="E67" s="259">
        <f>D67-C67</f>
        <v>0</v>
      </c>
      <c r="F67" s="258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7" customFormat="1" ht="18" hidden="1" customHeight="1">
      <c r="A68" s="77">
        <v>1.5</v>
      </c>
      <c r="B68" s="262" t="str">
        <f>+'Dramakan hosqer'!B74</f>
        <v>սպորտային գույք</v>
      </c>
      <c r="C68" s="258"/>
      <c r="D68" s="259">
        <f>+'Dramakan hosqer'!F74</f>
        <v>0</v>
      </c>
      <c r="E68" s="259">
        <f t="shared" si="4"/>
        <v>0</v>
      </c>
      <c r="F68" s="258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6" customFormat="1" ht="18" hidden="1" customHeight="1">
      <c r="A69" s="77">
        <v>1.6</v>
      </c>
      <c r="B69" s="263" t="str">
        <f>+'Dramakan hosqer'!B75</f>
        <v>գրականություն</v>
      </c>
      <c r="C69" s="258"/>
      <c r="D69" s="258">
        <f>+'Dramakan hosqer'!F75</f>
        <v>0</v>
      </c>
      <c r="E69" s="258">
        <f>D69-C69</f>
        <v>0</v>
      </c>
      <c r="F69" s="258"/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6" customFormat="1" ht="18" hidden="1" customHeight="1">
      <c r="A70" s="77">
        <v>1.7</v>
      </c>
      <c r="B70" s="263">
        <f>+'Dramakan hosqer'!B76</f>
        <v>0</v>
      </c>
      <c r="C70" s="258"/>
      <c r="D70" s="258">
        <f>+'Dramakan hosqer'!F76</f>
        <v>0</v>
      </c>
      <c r="E70" s="258">
        <f>D70-C70</f>
        <v>0</v>
      </c>
      <c r="F70" s="258"/>
      <c r="G70" s="65" t="s">
        <v>184</v>
      </c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78" customFormat="1" ht="39.75" hidden="1" customHeight="1">
      <c r="A71" s="77">
        <v>2</v>
      </c>
      <c r="B71" s="262" t="str">
        <f>+'Dramakan hosqer'!B77</f>
        <v>Հիմնական միջոցների հիմնական վերանորոգում, 
այդ թվում՝</v>
      </c>
      <c r="C71" s="259">
        <f>SUM(C72:C74)</f>
        <v>0</v>
      </c>
      <c r="D71" s="259">
        <f>SUM(D72:D74)</f>
        <v>0</v>
      </c>
      <c r="E71" s="258">
        <f>D71-C71</f>
        <v>0</v>
      </c>
      <c r="F71" s="258"/>
      <c r="G71" s="110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100" customFormat="1" ht="18.75" hidden="1" customHeight="1">
      <c r="A72" s="77">
        <v>2.1</v>
      </c>
      <c r="B72" s="262" t="str">
        <f>+'Dramakan hosqer'!B78</f>
        <v>ամրացված գույքի (շենք)</v>
      </c>
      <c r="C72" s="258"/>
      <c r="D72" s="259">
        <f>+'Dramakan hosqer'!F78</f>
        <v>0</v>
      </c>
      <c r="E72" s="259">
        <f t="shared" si="4"/>
        <v>0</v>
      </c>
      <c r="F72" s="258"/>
      <c r="G72" s="176"/>
      <c r="H72" s="113"/>
      <c r="I72" s="106"/>
      <c r="J72" s="106"/>
      <c r="K72" s="106"/>
      <c r="L72" s="106"/>
      <c r="M72" s="106"/>
      <c r="N72" s="106"/>
      <c r="O72" s="99"/>
      <c r="P72" s="99"/>
      <c r="Q72" s="99"/>
    </row>
    <row r="73" spans="1:20" s="67" customFormat="1" ht="19.5" hidden="1" customHeight="1">
      <c r="A73" s="77">
        <v>2.2000000000000002</v>
      </c>
      <c r="B73" s="262" t="str">
        <f>+'Dramakan hosqer'!B79</f>
        <v>հիմնական միջոցի</v>
      </c>
      <c r="C73" s="258"/>
      <c r="D73" s="259">
        <f>+'Dramakan hosqer'!F79</f>
        <v>0</v>
      </c>
      <c r="E73" s="259">
        <f t="shared" si="4"/>
        <v>0</v>
      </c>
      <c r="F73" s="258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7" customFormat="1" ht="17.25" hidden="1">
      <c r="A74" s="77">
        <v>2.2999999999999998</v>
      </c>
      <c r="B74" s="262" t="str">
        <f>+'Dramakan hosqer'!B80</f>
        <v>նախագծանախահաշվային փաստաթղթերի գծով</v>
      </c>
      <c r="C74" s="258"/>
      <c r="D74" s="259">
        <f>+'Dramakan hosqer'!F80</f>
        <v>0</v>
      </c>
      <c r="E74" s="259">
        <f t="shared" si="4"/>
        <v>0</v>
      </c>
      <c r="F74" s="258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7" customFormat="1" ht="34.5" hidden="1">
      <c r="A75" s="167" t="s">
        <v>55</v>
      </c>
      <c r="B75" s="14" t="s">
        <v>127</v>
      </c>
      <c r="C75" s="261">
        <f>SUM(C76:C77)</f>
        <v>0</v>
      </c>
      <c r="D75" s="261">
        <f>SUM(D76:D77)</f>
        <v>0</v>
      </c>
      <c r="E75" s="261">
        <f t="shared" si="4"/>
        <v>0</v>
      </c>
      <c r="F75" s="245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7" customFormat="1" ht="18" hidden="1" customHeight="1">
      <c r="A76" s="77">
        <v>1</v>
      </c>
      <c r="B76" s="326" t="str">
        <f>+'Dramakan hosqer'!B82</f>
        <v>Աշխատավարձի գծով</v>
      </c>
      <c r="C76" s="258"/>
      <c r="D76" s="258">
        <f>+'Dramakan hosqer'!F82</f>
        <v>0</v>
      </c>
      <c r="E76" s="258">
        <f>D76-C76</f>
        <v>0</v>
      </c>
      <c r="F76" s="258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436" customFormat="1" ht="18" hidden="1" customHeight="1">
      <c r="A77" s="77">
        <v>2</v>
      </c>
      <c r="B77" s="319">
        <f>+'Dramakan hosqer'!B83</f>
        <v>0</v>
      </c>
      <c r="C77" s="258"/>
      <c r="D77" s="258">
        <f>+'Dramakan hosqer'!F83</f>
        <v>0</v>
      </c>
      <c r="E77" s="258">
        <f>D77-C77</f>
        <v>0</v>
      </c>
      <c r="F77" s="258"/>
      <c r="G77" s="110"/>
      <c r="H77" s="109"/>
      <c r="I77" s="109"/>
      <c r="J77" s="109"/>
      <c r="K77" s="109"/>
      <c r="L77" s="109"/>
      <c r="M77" s="109"/>
      <c r="N77" s="105"/>
      <c r="O77" s="105"/>
      <c r="P77" s="105"/>
      <c r="Q77" s="105"/>
      <c r="R77" s="105"/>
      <c r="S77" s="105"/>
      <c r="T77" s="105"/>
    </row>
    <row r="78" spans="1:20" s="40" customFormat="1" ht="34.5">
      <c r="A78" s="13" t="s">
        <v>36</v>
      </c>
      <c r="B78" s="14" t="s">
        <v>37</v>
      </c>
      <c r="C78" s="261">
        <f>C6+C7-C19</f>
        <v>4108</v>
      </c>
      <c r="D78" s="261">
        <f>D6+D7-D19</f>
        <v>3252.6000000000058</v>
      </c>
      <c r="E78" s="261">
        <f t="shared" si="4"/>
        <v>-855.39999999999418</v>
      </c>
      <c r="F78" s="245"/>
      <c r="G78" s="135"/>
      <c r="H78" s="122"/>
      <c r="I78" s="122"/>
      <c r="J78" s="122"/>
      <c r="K78" s="122"/>
      <c r="L78" s="122"/>
      <c r="M78" s="122"/>
      <c r="N78" s="128"/>
      <c r="O78" s="128"/>
      <c r="P78" s="128"/>
      <c r="Q78" s="128"/>
      <c r="R78" s="128"/>
      <c r="S78" s="128"/>
      <c r="T78" s="128"/>
    </row>
    <row r="79" spans="1:20" s="22" customFormat="1" ht="46.5" customHeight="1">
      <c r="A79" s="38"/>
      <c r="B79" s="460"/>
      <c r="C79" s="38"/>
      <c r="D79" s="38"/>
      <c r="E79" s="38"/>
      <c r="F79" s="38"/>
      <c r="G79" s="131"/>
      <c r="H79" s="116"/>
      <c r="I79" s="116"/>
      <c r="J79" s="116"/>
      <c r="K79" s="116"/>
      <c r="L79" s="116"/>
      <c r="M79" s="116"/>
      <c r="N79" s="124"/>
      <c r="O79" s="124"/>
      <c r="P79" s="124"/>
      <c r="Q79" s="124"/>
      <c r="R79" s="124"/>
      <c r="S79" s="124"/>
      <c r="T79" s="124"/>
    </row>
    <row r="80" spans="1:20" s="22" customFormat="1" ht="25.5" customHeight="1">
      <c r="B80" s="18" t="s">
        <v>2</v>
      </c>
      <c r="C80" s="20"/>
      <c r="D80" s="543" t="str">
        <f>+'Ekamut-caxs'!D68</f>
        <v>Հ,Բաբայան</v>
      </c>
      <c r="E80" s="540"/>
      <c r="F80" s="316"/>
      <c r="G80" s="131"/>
      <c r="H80" s="116"/>
      <c r="I80" s="116"/>
      <c r="J80" s="116"/>
      <c r="K80" s="116"/>
      <c r="L80" s="116"/>
      <c r="M80" s="116"/>
      <c r="N80" s="124"/>
      <c r="O80" s="124"/>
      <c r="P80" s="124"/>
      <c r="Q80" s="124"/>
      <c r="R80" s="124"/>
      <c r="S80" s="124"/>
      <c r="T80" s="124"/>
    </row>
    <row r="81" spans="1:20" ht="13.5" customHeight="1">
      <c r="A81" s="22"/>
      <c r="B81" s="461" t="s">
        <v>4</v>
      </c>
      <c r="C81" s="22"/>
      <c r="D81" s="542" t="s">
        <v>91</v>
      </c>
      <c r="E81" s="542"/>
      <c r="F81" s="320"/>
    </row>
    <row r="82" spans="1:20" s="19" customFormat="1" ht="22.5" customHeight="1">
      <c r="A82" s="20"/>
      <c r="B82" s="462" t="s">
        <v>6</v>
      </c>
      <c r="C82" s="20"/>
      <c r="D82" s="540" t="str">
        <f>+'Ekamut-caxs'!D70</f>
        <v>Լ,Պետրոսյան</v>
      </c>
      <c r="E82" s="540"/>
      <c r="F82" s="316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9" customFormat="1" ht="12" customHeight="1">
      <c r="A83" s="20"/>
      <c r="B83" s="460"/>
      <c r="C83" s="20"/>
      <c r="D83" s="542" t="s">
        <v>91</v>
      </c>
      <c r="E83" s="542"/>
      <c r="F83" s="320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9" customFormat="1">
      <c r="A84" s="20"/>
      <c r="B84" s="463" t="s">
        <v>1</v>
      </c>
      <c r="C84" s="20"/>
      <c r="D84" s="20"/>
      <c r="E84" s="20"/>
      <c r="F84" s="20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9" customFormat="1">
      <c r="B85" s="23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9" customFormat="1">
      <c r="B86" s="23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9" customFormat="1">
      <c r="B87" s="23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9" customFormat="1">
      <c r="B88" s="23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>
      <c r="B89" s="23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B90" s="23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B91" s="23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B92" s="23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B93" s="23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B94" s="23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B95" s="23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B96" s="23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9" customFormat="1">
      <c r="B97" s="23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9" customFormat="1">
      <c r="B98" s="23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9" customFormat="1">
      <c r="B99" s="23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9" customFormat="1">
      <c r="B100" s="23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9" customFormat="1">
      <c r="B101" s="23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9" customFormat="1">
      <c r="B102" s="23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9" customFormat="1">
      <c r="B103" s="23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9" customFormat="1">
      <c r="B104" s="23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9" customFormat="1">
      <c r="B105" s="23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9" customFormat="1">
      <c r="B106" s="23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9" customFormat="1">
      <c r="B107" s="23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9" customFormat="1">
      <c r="B108" s="23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9" customFormat="1">
      <c r="B109" s="23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9" customFormat="1">
      <c r="B110" s="23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9" customFormat="1">
      <c r="B111" s="23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9" customFormat="1">
      <c r="B112" s="23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9" customFormat="1">
      <c r="B113" s="23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9" customFormat="1">
      <c r="B114" s="23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9" customFormat="1">
      <c r="B115" s="23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</sheetData>
  <sheetProtection algorithmName="SHA-512" hashValue="ezUWxLswjBAcRQZ6amWxWmGwlDlRwRyVcfLyS6NcF7jaWk9S78rOEBWqT04eYvw3PVzHUJ8puxrhN1vlULuLRg==" saltValue="fiLn4xIGdqLDfSH/+ra6Cw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2" workbookViewId="0">
      <selection activeCell="D76" sqref="D76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87" customFormat="1" ht="22.5" customHeight="1">
      <c r="A1" s="550" t="s">
        <v>66</v>
      </c>
      <c r="B1" s="550"/>
      <c r="C1" s="550"/>
      <c r="D1" s="550"/>
      <c r="E1" s="550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2" s="188" customFormat="1" ht="33" customHeight="1">
      <c r="A2" s="551" t="str">
        <f>+'Ekamut-caxs'!A7:D7</f>
        <v xml:space="preserve">«Նորք Մարաշի մանկապատանեկան համալիր մարզադպրոց» ՀՈԱԿ-ի </v>
      </c>
      <c r="B2" s="552"/>
      <c r="C2" s="552"/>
      <c r="D2" s="552"/>
      <c r="E2" s="55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88" customFormat="1" ht="24" customHeight="1">
      <c r="A3" s="553" t="s">
        <v>130</v>
      </c>
      <c r="B3" s="553"/>
      <c r="C3" s="553"/>
      <c r="D3" s="553"/>
      <c r="E3" s="553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92" customFormat="1" ht="16.5" customHeight="1">
      <c r="A4" s="554" t="s">
        <v>223</v>
      </c>
      <c r="B4" s="554"/>
      <c r="C4" s="554"/>
      <c r="D4" s="554"/>
      <c r="E4" s="554"/>
      <c r="F4" s="189"/>
      <c r="G4" s="190"/>
      <c r="H4" s="190"/>
      <c r="I4" s="190"/>
      <c r="J4" s="190"/>
      <c r="K4" s="190"/>
      <c r="L4" s="190"/>
      <c r="M4" s="191"/>
      <c r="N4" s="191"/>
      <c r="O4" s="191"/>
      <c r="P4" s="191"/>
      <c r="Q4" s="191"/>
      <c r="R4" s="191"/>
      <c r="S4" s="191"/>
      <c r="T4" s="191"/>
      <c r="U4" s="191"/>
      <c r="V4" s="191"/>
    </row>
    <row r="5" spans="1:22" ht="13.5" customHeight="1">
      <c r="A5" s="193"/>
      <c r="B5" s="194"/>
      <c r="C5" s="194"/>
      <c r="D5" s="195"/>
      <c r="E5" s="195" t="s">
        <v>123</v>
      </c>
    </row>
    <row r="6" spans="1:22" s="200" customFormat="1" ht="56.25" customHeight="1">
      <c r="A6" s="196" t="s">
        <v>3</v>
      </c>
      <c r="B6" s="197" t="s">
        <v>131</v>
      </c>
      <c r="C6" s="196" t="s">
        <v>132</v>
      </c>
      <c r="D6" s="196" t="s">
        <v>133</v>
      </c>
      <c r="E6" s="198" t="s">
        <v>134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</row>
    <row r="7" spans="1:22" s="138" customFormat="1" ht="21.75" customHeight="1">
      <c r="A7" s="545" t="s">
        <v>135</v>
      </c>
      <c r="B7" s="546"/>
      <c r="C7" s="546"/>
      <c r="D7" s="227"/>
      <c r="E7" s="22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4" customFormat="1" ht="21.75" customHeight="1">
      <c r="A8" s="201">
        <v>1</v>
      </c>
      <c r="B8" s="202" t="s">
        <v>136</v>
      </c>
      <c r="C8" s="201"/>
      <c r="D8" s="203">
        <f>SUM(D9:D29)</f>
        <v>65.5</v>
      </c>
      <c r="E8" s="20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05">
        <v>1.1000000000000001</v>
      </c>
      <c r="B9" s="206" t="s">
        <v>137</v>
      </c>
      <c r="C9" s="205" t="s">
        <v>138</v>
      </c>
      <c r="D9" s="32"/>
      <c r="E9" s="32"/>
    </row>
    <row r="10" spans="1:22" ht="27" customHeight="1">
      <c r="A10" s="205">
        <v>1.2</v>
      </c>
      <c r="B10" s="206" t="s">
        <v>139</v>
      </c>
      <c r="C10" s="205" t="s">
        <v>140</v>
      </c>
      <c r="D10" s="32"/>
      <c r="E10" s="32"/>
    </row>
    <row r="11" spans="1:22" ht="27" customHeight="1">
      <c r="A11" s="205">
        <v>1.3</v>
      </c>
      <c r="B11" s="206" t="s">
        <v>141</v>
      </c>
      <c r="C11" s="205" t="s">
        <v>142</v>
      </c>
      <c r="D11" s="32">
        <v>0.2</v>
      </c>
      <c r="E11" s="32"/>
    </row>
    <row r="12" spans="1:22" ht="27" customHeight="1">
      <c r="A12" s="205">
        <v>1.4</v>
      </c>
      <c r="B12" s="207" t="s">
        <v>143</v>
      </c>
      <c r="C12" s="208" t="s">
        <v>144</v>
      </c>
      <c r="D12" s="32"/>
      <c r="E12" s="32"/>
    </row>
    <row r="13" spans="1:22" ht="27" customHeight="1">
      <c r="A13" s="205">
        <v>1.5</v>
      </c>
      <c r="B13" s="207"/>
      <c r="C13" s="205" t="s">
        <v>145</v>
      </c>
      <c r="D13" s="32"/>
      <c r="E13" s="32"/>
    </row>
    <row r="14" spans="1:22" ht="18" customHeight="1">
      <c r="A14" s="205">
        <v>1.6</v>
      </c>
      <c r="B14" s="206" t="s">
        <v>186</v>
      </c>
      <c r="C14" s="205" t="s">
        <v>146</v>
      </c>
      <c r="D14" s="32">
        <v>44.7</v>
      </c>
      <c r="E14" s="32"/>
    </row>
    <row r="15" spans="1:22" ht="33.75" customHeight="1">
      <c r="A15" s="205">
        <v>1.7</v>
      </c>
      <c r="B15" s="206" t="s">
        <v>251</v>
      </c>
      <c r="C15" s="205" t="s">
        <v>169</v>
      </c>
      <c r="D15" s="32">
        <v>0.6</v>
      </c>
      <c r="E15" s="32"/>
    </row>
    <row r="16" spans="1:22" ht="22.5" customHeight="1">
      <c r="A16" s="205">
        <v>1.8</v>
      </c>
      <c r="B16" s="206" t="s">
        <v>250</v>
      </c>
      <c r="C16" s="209" t="s">
        <v>252</v>
      </c>
      <c r="D16" s="32">
        <v>20</v>
      </c>
      <c r="E16" s="32"/>
    </row>
    <row r="17" spans="1:22" ht="18" customHeight="1">
      <c r="A17" s="205">
        <v>1.9</v>
      </c>
      <c r="B17" s="207"/>
      <c r="C17" s="209"/>
      <c r="D17" s="32"/>
      <c r="E17" s="32"/>
    </row>
    <row r="18" spans="1:22" ht="18" customHeight="1">
      <c r="A18" s="210">
        <v>2</v>
      </c>
      <c r="B18" s="207"/>
      <c r="C18" s="209"/>
      <c r="D18" s="32"/>
      <c r="E18" s="32"/>
    </row>
    <row r="19" spans="1:22" ht="18" customHeight="1">
      <c r="A19" s="205">
        <v>2.1</v>
      </c>
      <c r="B19" s="207"/>
      <c r="C19" s="209"/>
      <c r="D19" s="32"/>
      <c r="E19" s="32"/>
    </row>
    <row r="20" spans="1:22" ht="18" customHeight="1">
      <c r="A20" s="205">
        <v>2.2000000000000002</v>
      </c>
      <c r="B20" s="207"/>
      <c r="C20" s="209"/>
      <c r="D20" s="32"/>
      <c r="E20" s="32"/>
    </row>
    <row r="21" spans="1:22" ht="18" customHeight="1">
      <c r="A21" s="205">
        <v>2.2999999999999998</v>
      </c>
      <c r="B21" s="207"/>
      <c r="C21" s="209"/>
      <c r="D21" s="32"/>
      <c r="E21" s="32"/>
    </row>
    <row r="22" spans="1:22" ht="27.75" customHeight="1">
      <c r="A22" s="205">
        <v>2.4</v>
      </c>
      <c r="B22" s="207"/>
      <c r="C22" s="209"/>
      <c r="D22" s="32"/>
      <c r="E22" s="32"/>
    </row>
    <row r="23" spans="1:22" ht="27.75" customHeight="1">
      <c r="A23" s="205">
        <v>2.5</v>
      </c>
      <c r="B23" s="207" t="s">
        <v>147</v>
      </c>
      <c r="C23" s="205" t="s">
        <v>34</v>
      </c>
      <c r="D23" s="32"/>
      <c r="E23" s="32"/>
    </row>
    <row r="24" spans="1:22" ht="27.75" customHeight="1">
      <c r="A24" s="205">
        <v>2.6</v>
      </c>
      <c r="B24" s="207" t="s">
        <v>147</v>
      </c>
      <c r="C24" s="205" t="s">
        <v>47</v>
      </c>
      <c r="D24" s="32"/>
      <c r="E24" s="32"/>
    </row>
    <row r="25" spans="1:22" ht="27.75" customHeight="1">
      <c r="A25" s="205">
        <v>2.7</v>
      </c>
      <c r="B25" s="207" t="s">
        <v>147</v>
      </c>
      <c r="C25" s="205" t="s">
        <v>148</v>
      </c>
      <c r="D25" s="32"/>
      <c r="E25" s="32"/>
    </row>
    <row r="26" spans="1:22" ht="27.75" customHeight="1">
      <c r="A26" s="205">
        <v>2.8</v>
      </c>
      <c r="B26" s="207" t="s">
        <v>147</v>
      </c>
      <c r="C26" s="205" t="s">
        <v>149</v>
      </c>
      <c r="D26" s="32"/>
      <c r="E26" s="32"/>
    </row>
    <row r="27" spans="1:22" ht="27" customHeight="1">
      <c r="A27" s="205">
        <v>2.9</v>
      </c>
      <c r="B27" s="206" t="s">
        <v>150</v>
      </c>
      <c r="C27" s="205" t="s">
        <v>151</v>
      </c>
      <c r="D27" s="32"/>
      <c r="E27" s="32"/>
    </row>
    <row r="28" spans="1:22" ht="26.25" customHeight="1">
      <c r="A28" s="211">
        <v>2.1</v>
      </c>
      <c r="B28" s="207" t="s">
        <v>152</v>
      </c>
      <c r="C28" s="205" t="s">
        <v>153</v>
      </c>
      <c r="D28" s="32"/>
      <c r="E28" s="32"/>
    </row>
    <row r="29" spans="1:22" ht="26.25" customHeight="1">
      <c r="A29" s="211">
        <v>2.11</v>
      </c>
      <c r="B29" s="207"/>
      <c r="C29" s="209" t="s">
        <v>154</v>
      </c>
      <c r="D29" s="32"/>
      <c r="E29" s="32"/>
    </row>
    <row r="30" spans="1:22" s="213" customFormat="1" ht="34.5" customHeight="1">
      <c r="A30" s="201">
        <v>2</v>
      </c>
      <c r="B30" s="212" t="s">
        <v>155</v>
      </c>
      <c r="C30" s="201"/>
      <c r="D30" s="203">
        <f>SUM(D31:D33)</f>
        <v>0</v>
      </c>
      <c r="E30" s="20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05">
        <v>2.1</v>
      </c>
      <c r="B31" s="207"/>
      <c r="C31" s="205" t="s">
        <v>156</v>
      </c>
      <c r="D31" s="32"/>
      <c r="E31" s="32"/>
    </row>
    <row r="32" spans="1:22" ht="21" customHeight="1">
      <c r="A32" s="205">
        <v>2.2000000000000002</v>
      </c>
      <c r="B32" s="207" t="s">
        <v>157</v>
      </c>
      <c r="C32" s="205" t="s">
        <v>158</v>
      </c>
      <c r="D32" s="32"/>
      <c r="E32" s="32"/>
    </row>
    <row r="33" spans="1:22" ht="26.25" customHeight="1">
      <c r="A33" s="205">
        <v>2.2999999999999998</v>
      </c>
      <c r="B33" s="207" t="s">
        <v>157</v>
      </c>
      <c r="C33" s="205" t="s">
        <v>159</v>
      </c>
      <c r="D33" s="32"/>
      <c r="E33" s="214"/>
    </row>
    <row r="34" spans="1:22" s="219" customFormat="1" ht="21.75" customHeight="1">
      <c r="A34" s="68"/>
      <c r="B34" s="215" t="s">
        <v>68</v>
      </c>
      <c r="C34" s="216"/>
      <c r="D34" s="217">
        <f>D8+D30</f>
        <v>65.5</v>
      </c>
      <c r="E34" s="218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</row>
    <row r="35" spans="1:22" s="188" customFormat="1" ht="33.75" customHeight="1">
      <c r="A35" s="545" t="s">
        <v>160</v>
      </c>
      <c r="B35" s="546"/>
      <c r="C35" s="546"/>
      <c r="D35" s="227"/>
      <c r="E35" s="22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05">
        <v>1.1000000000000001</v>
      </c>
      <c r="B36" s="206" t="s">
        <v>137</v>
      </c>
      <c r="C36" s="205" t="s">
        <v>138</v>
      </c>
      <c r="D36" s="280">
        <v>99.3</v>
      </c>
      <c r="E36" s="32"/>
    </row>
    <row r="37" spans="1:22" ht="21" customHeight="1">
      <c r="A37" s="205">
        <v>1.2</v>
      </c>
      <c r="B37" s="206" t="s">
        <v>139</v>
      </c>
      <c r="C37" s="205" t="s">
        <v>140</v>
      </c>
      <c r="D37" s="280">
        <v>15.3</v>
      </c>
      <c r="E37" s="32"/>
    </row>
    <row r="38" spans="1:22" ht="21" customHeight="1">
      <c r="A38" s="205">
        <v>1.3</v>
      </c>
      <c r="B38" s="206" t="s">
        <v>141</v>
      </c>
      <c r="C38" s="205" t="s">
        <v>142</v>
      </c>
      <c r="D38" s="32"/>
      <c r="E38" s="32"/>
    </row>
    <row r="39" spans="1:22" ht="21" customHeight="1">
      <c r="A39" s="205">
        <v>1.4</v>
      </c>
      <c r="B39" s="207" t="s">
        <v>143</v>
      </c>
      <c r="C39" s="208" t="s">
        <v>144</v>
      </c>
      <c r="D39" s="32"/>
      <c r="E39" s="32"/>
    </row>
    <row r="40" spans="1:22" ht="21" customHeight="1">
      <c r="A40" s="205">
        <v>1.5</v>
      </c>
      <c r="B40" s="207"/>
      <c r="C40" s="205" t="s">
        <v>145</v>
      </c>
      <c r="D40" s="32"/>
      <c r="E40" s="32"/>
    </row>
    <row r="41" spans="1:22" ht="20.25" customHeight="1">
      <c r="A41" s="205">
        <v>1.6</v>
      </c>
      <c r="B41" s="206" t="s">
        <v>186</v>
      </c>
      <c r="C41" s="205" t="s">
        <v>146</v>
      </c>
      <c r="D41" s="32"/>
      <c r="E41" s="32"/>
    </row>
    <row r="42" spans="1:22" ht="33.75" customHeight="1">
      <c r="A42" s="205">
        <v>1.7</v>
      </c>
      <c r="B42" s="207"/>
      <c r="C42" s="205" t="s">
        <v>169</v>
      </c>
      <c r="D42" s="32"/>
      <c r="E42" s="32"/>
    </row>
    <row r="43" spans="1:22" ht="23.25" customHeight="1">
      <c r="A43" s="205">
        <v>1.8</v>
      </c>
      <c r="B43" s="207"/>
      <c r="C43" s="209" t="s">
        <v>168</v>
      </c>
      <c r="D43" s="32"/>
      <c r="E43" s="32"/>
    </row>
    <row r="44" spans="1:22" ht="23.25" customHeight="1">
      <c r="A44" s="205">
        <v>1.9</v>
      </c>
      <c r="B44" s="207"/>
      <c r="C44" s="209"/>
      <c r="D44" s="32"/>
      <c r="E44" s="32"/>
    </row>
    <row r="45" spans="1:22" ht="23.25" customHeight="1">
      <c r="A45" s="210">
        <v>2</v>
      </c>
      <c r="B45" s="207"/>
      <c r="C45" s="209"/>
      <c r="D45" s="32"/>
      <c r="E45" s="32"/>
    </row>
    <row r="46" spans="1:22" ht="23.25" customHeight="1">
      <c r="A46" s="205">
        <v>2.1</v>
      </c>
      <c r="B46" s="207"/>
      <c r="C46" s="209"/>
      <c r="D46" s="32"/>
      <c r="E46" s="32"/>
    </row>
    <row r="47" spans="1:22" ht="21" customHeight="1">
      <c r="A47" s="205">
        <v>2.2000000000000002</v>
      </c>
      <c r="B47" s="207" t="s">
        <v>147</v>
      </c>
      <c r="C47" s="205" t="s">
        <v>34</v>
      </c>
      <c r="D47" s="32"/>
      <c r="E47" s="32"/>
    </row>
    <row r="48" spans="1:22" ht="21" customHeight="1">
      <c r="A48" s="205">
        <v>2.2999999999999998</v>
      </c>
      <c r="B48" s="207" t="s">
        <v>147</v>
      </c>
      <c r="C48" s="205" t="s">
        <v>47</v>
      </c>
      <c r="D48" s="32"/>
      <c r="E48" s="32"/>
    </row>
    <row r="49" spans="1:22" ht="21" customHeight="1">
      <c r="A49" s="205">
        <v>2.4</v>
      </c>
      <c r="B49" s="207" t="s">
        <v>147</v>
      </c>
      <c r="C49" s="205" t="s">
        <v>148</v>
      </c>
      <c r="D49" s="32">
        <v>877.3</v>
      </c>
      <c r="E49" s="32"/>
    </row>
    <row r="50" spans="1:22" ht="24" customHeight="1">
      <c r="A50" s="205">
        <v>2.5</v>
      </c>
      <c r="B50" s="207" t="s">
        <v>147</v>
      </c>
      <c r="C50" s="205" t="s">
        <v>149</v>
      </c>
      <c r="D50" s="32">
        <v>48.3</v>
      </c>
      <c r="E50" s="32"/>
    </row>
    <row r="51" spans="1:22" ht="24" customHeight="1">
      <c r="A51" s="205">
        <v>2.6</v>
      </c>
      <c r="B51" s="206" t="s">
        <v>150</v>
      </c>
      <c r="C51" s="205" t="s">
        <v>151</v>
      </c>
      <c r="D51" s="32"/>
      <c r="E51" s="32"/>
    </row>
    <row r="52" spans="1:22" ht="24" customHeight="1">
      <c r="A52" s="205">
        <v>2.7</v>
      </c>
      <c r="B52" s="207" t="s">
        <v>152</v>
      </c>
      <c r="C52" s="205" t="s">
        <v>153</v>
      </c>
      <c r="D52" s="32"/>
      <c r="E52" s="32"/>
    </row>
    <row r="53" spans="1:22" ht="24" customHeight="1">
      <c r="A53" s="205">
        <v>2.8</v>
      </c>
      <c r="B53" s="207"/>
      <c r="C53" s="209" t="s">
        <v>154</v>
      </c>
      <c r="D53" s="32">
        <v>87</v>
      </c>
      <c r="E53" s="32"/>
    </row>
    <row r="54" spans="1:22" s="194" customFormat="1" ht="33" customHeight="1">
      <c r="A54" s="205"/>
      <c r="B54" s="202" t="s">
        <v>161</v>
      </c>
      <c r="C54" s="31"/>
      <c r="D54" s="203">
        <f>SUM(D55:D58)</f>
        <v>0</v>
      </c>
      <c r="E54" s="32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194" customFormat="1" ht="33" customHeight="1">
      <c r="A55" s="205">
        <v>1.1000000000000001</v>
      </c>
      <c r="B55" s="247"/>
      <c r="C55" s="248" t="s">
        <v>167</v>
      </c>
      <c r="D55" s="281"/>
      <c r="E55" s="32"/>
      <c r="F55" s="15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05">
        <v>1.2</v>
      </c>
      <c r="B56" s="220"/>
      <c r="C56" s="205" t="s">
        <v>156</v>
      </c>
      <c r="D56" s="32"/>
      <c r="E56" s="205"/>
    </row>
    <row r="57" spans="1:22" ht="24.75" customHeight="1">
      <c r="A57" s="205">
        <v>1.3</v>
      </c>
      <c r="B57" s="207" t="s">
        <v>152</v>
      </c>
      <c r="C57" s="205" t="s">
        <v>158</v>
      </c>
      <c r="D57" s="32"/>
      <c r="E57" s="32"/>
    </row>
    <row r="58" spans="1:22" ht="24.75" customHeight="1">
      <c r="A58" s="205">
        <v>1.4</v>
      </c>
      <c r="B58" s="207" t="s">
        <v>152</v>
      </c>
      <c r="C58" s="205" t="s">
        <v>159</v>
      </c>
      <c r="D58" s="32"/>
      <c r="E58" s="32"/>
    </row>
    <row r="59" spans="1:22" s="187" customFormat="1" ht="29.25" customHeight="1">
      <c r="A59" s="221"/>
      <c r="B59" s="215" t="s">
        <v>68</v>
      </c>
      <c r="C59" s="222"/>
      <c r="D59" s="223">
        <f>SUM(D36:D54)</f>
        <v>1127.2</v>
      </c>
      <c r="E59" s="224"/>
      <c r="F59" s="348">
        <f>+D59-D54</f>
        <v>1127.2</v>
      </c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6"/>
      <c r="U59" s="186"/>
      <c r="V59" s="186"/>
    </row>
    <row r="60" spans="1:22" ht="10.5" customHeight="1">
      <c r="A60" s="193"/>
      <c r="B60" s="194"/>
      <c r="C60" s="194"/>
    </row>
    <row r="61" spans="1:22" ht="39" customHeight="1">
      <c r="A61" s="193"/>
      <c r="B61" s="194"/>
      <c r="C61" s="225" t="s">
        <v>162</v>
      </c>
    </row>
    <row r="62" spans="1:22" ht="52.15" customHeight="1">
      <c r="A62" s="226">
        <v>1</v>
      </c>
      <c r="B62" s="227" t="s">
        <v>224</v>
      </c>
      <c r="C62" s="223">
        <v>4108</v>
      </c>
      <c r="D62" s="547" t="s">
        <v>163</v>
      </c>
      <c r="E62" s="548"/>
    </row>
    <row r="63" spans="1:22" ht="36.75" customHeight="1">
      <c r="A63" s="193"/>
      <c r="B63" s="194"/>
      <c r="C63" s="194"/>
    </row>
    <row r="64" spans="1:22" s="174" customFormat="1" ht="25.5" customHeight="1">
      <c r="A64" s="228"/>
      <c r="B64" s="186" t="s">
        <v>2</v>
      </c>
      <c r="C64" s="229"/>
      <c r="D64" s="549" t="str">
        <f>+'Ekamut-caxs'!D68</f>
        <v>Հ,Բաբայան</v>
      </c>
      <c r="E64" s="549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174" customFormat="1" ht="12.75" customHeight="1">
      <c r="A65" s="228"/>
      <c r="B65" s="213"/>
      <c r="C65" s="230"/>
      <c r="D65" s="544" t="s">
        <v>91</v>
      </c>
      <c r="E65" s="54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174" customFormat="1" ht="22.5" customHeight="1">
      <c r="A66" s="228"/>
      <c r="B66" s="186" t="s">
        <v>6</v>
      </c>
      <c r="C66" s="229"/>
      <c r="D66" s="549" t="str">
        <f>+'Ekamut-caxs'!D70</f>
        <v>Լ,Պետրոսյան</v>
      </c>
      <c r="E66" s="549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174" customFormat="1" ht="13.5" customHeight="1">
      <c r="A67" s="228"/>
      <c r="B67" s="231"/>
      <c r="C67" s="228" t="s">
        <v>1</v>
      </c>
      <c r="D67" s="544" t="s">
        <v>91</v>
      </c>
      <c r="E67" s="54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175"/>
      <c r="E68" s="175"/>
    </row>
    <row r="69" spans="1:22" ht="27" customHeight="1"/>
    <row r="73" spans="1:22" ht="33" customHeight="1"/>
    <row r="75" spans="1:22" s="232" customFormat="1" ht="36" customHeight="1"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</row>
    <row r="76" spans="1:22" ht="24" customHeight="1"/>
    <row r="77" spans="1:22" ht="0.75" hidden="1" customHeight="1"/>
    <row r="78" spans="1:22" s="17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37"/>
      <c r="B82" s="1"/>
      <c r="C82" s="1"/>
      <c r="D82" s="1"/>
      <c r="E82" s="175"/>
    </row>
    <row r="83" spans="1:5" s="19" customFormat="1" ht="24" customHeight="1">
      <c r="A83" s="137"/>
      <c r="B83" s="1"/>
      <c r="C83" s="1"/>
      <c r="D83" s="1"/>
      <c r="E83" s="175"/>
    </row>
    <row r="84" spans="1:5" s="19" customFormat="1">
      <c r="A84" s="137"/>
      <c r="B84" s="1"/>
      <c r="C84" s="1"/>
      <c r="D84" s="1"/>
      <c r="E84" s="175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zoomScaleSheetLayoutView="100" workbookViewId="0">
      <selection activeCell="D76" sqref="D76"/>
    </sheetView>
  </sheetViews>
  <sheetFormatPr defaultRowHeight="13.5"/>
  <cols>
    <col min="1" max="1" width="4.5703125" style="1" customWidth="1"/>
    <col min="2" max="2" width="25.5703125" style="1" customWidth="1"/>
    <col min="3" max="3" width="16.7109375" style="1" customWidth="1"/>
    <col min="4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6.42578125" style="1" customWidth="1"/>
    <col min="9" max="11" width="17" style="1" customWidth="1"/>
    <col min="12" max="12" width="12.5703125" style="1" customWidth="1"/>
    <col min="13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20.25">
      <c r="A1" s="562" t="s">
        <v>66</v>
      </c>
      <c r="B1" s="562"/>
      <c r="C1" s="562"/>
      <c r="D1" s="562"/>
      <c r="E1" s="562"/>
      <c r="F1" s="562"/>
      <c r="G1" s="562"/>
      <c r="H1" s="562"/>
      <c r="I1" s="562"/>
      <c r="J1" s="562"/>
      <c r="K1" s="562"/>
      <c r="L1" s="562"/>
      <c r="M1" s="562"/>
      <c r="N1" s="562"/>
      <c r="O1" s="562"/>
    </row>
    <row r="2" spans="1:17" s="22" customFormat="1" ht="20.25">
      <c r="A2" s="526" t="str">
        <f>+'Ekamut-caxs'!A7:D7</f>
        <v xml:space="preserve">«Նորք Մարաշի մանկապատանեկան համալիր մարզադպրոց» ՀՈԱԿ-ի </v>
      </c>
      <c r="B2" s="526"/>
      <c r="C2" s="526"/>
      <c r="D2" s="526"/>
      <c r="E2" s="526"/>
      <c r="F2" s="526"/>
      <c r="G2" s="526"/>
      <c r="H2" s="526"/>
      <c r="I2" s="526"/>
      <c r="J2" s="526"/>
      <c r="K2" s="526"/>
      <c r="L2" s="526"/>
      <c r="M2" s="526"/>
      <c r="N2" s="526"/>
      <c r="O2" s="526"/>
      <c r="P2" s="21"/>
      <c r="Q2" s="21"/>
    </row>
    <row r="3" spans="1:17" ht="17.25">
      <c r="A3" s="563" t="s">
        <v>225</v>
      </c>
      <c r="B3" s="563"/>
      <c r="C3" s="563"/>
      <c r="D3" s="563"/>
      <c r="E3" s="563"/>
      <c r="F3" s="563"/>
      <c r="G3" s="563"/>
      <c r="H3" s="563"/>
      <c r="I3" s="563"/>
      <c r="J3" s="563"/>
      <c r="K3" s="563"/>
      <c r="L3" s="563"/>
      <c r="M3" s="563"/>
      <c r="N3" s="563"/>
      <c r="O3" s="563"/>
    </row>
    <row r="4" spans="1:17" ht="21" customHeight="1" thickBot="1">
      <c r="O4" s="146" t="s">
        <v>0</v>
      </c>
    </row>
    <row r="5" spans="1:17" ht="21" customHeight="1">
      <c r="A5" s="565" t="s">
        <v>242</v>
      </c>
      <c r="B5" s="565" t="s">
        <v>67</v>
      </c>
      <c r="C5" s="566" t="s">
        <v>211</v>
      </c>
      <c r="D5" s="566"/>
      <c r="E5" s="566"/>
      <c r="F5" s="566"/>
      <c r="G5" s="566"/>
      <c r="H5" s="566"/>
      <c r="I5" s="566"/>
      <c r="J5" s="566"/>
      <c r="K5" s="566"/>
      <c r="L5" s="566"/>
      <c r="M5" s="566"/>
      <c r="N5" s="566"/>
      <c r="O5" s="567" t="s">
        <v>129</v>
      </c>
    </row>
    <row r="6" spans="1:17" ht="123.75">
      <c r="A6" s="565"/>
      <c r="B6" s="565"/>
      <c r="C6" s="314" t="s">
        <v>193</v>
      </c>
      <c r="D6" s="358" t="s">
        <v>212</v>
      </c>
      <c r="E6" s="358" t="s">
        <v>213</v>
      </c>
      <c r="F6" s="314" t="s">
        <v>128</v>
      </c>
      <c r="G6" s="314" t="s">
        <v>174</v>
      </c>
      <c r="H6" s="314" t="s">
        <v>173</v>
      </c>
      <c r="I6" s="314" t="s">
        <v>194</v>
      </c>
      <c r="J6" s="314" t="s">
        <v>201</v>
      </c>
      <c r="K6" s="314" t="s">
        <v>204</v>
      </c>
      <c r="L6" s="314" t="s">
        <v>205</v>
      </c>
      <c r="M6" s="314" t="s">
        <v>165</v>
      </c>
      <c r="N6" s="285"/>
      <c r="O6" s="568"/>
    </row>
    <row r="7" spans="1:17" ht="31.5" customHeight="1">
      <c r="A7" s="314">
        <v>1</v>
      </c>
      <c r="B7" s="335" t="s">
        <v>177</v>
      </c>
      <c r="C7" s="336">
        <f>3484.5*2+2894.5*10</f>
        <v>35914</v>
      </c>
      <c r="D7" s="336"/>
      <c r="E7" s="336"/>
      <c r="F7" s="336">
        <v>777.3</v>
      </c>
      <c r="G7" s="336">
        <f>108.6*3+64.5</f>
        <v>390.29999999999995</v>
      </c>
      <c r="H7" s="336"/>
      <c r="I7" s="336"/>
      <c r="J7" s="336"/>
      <c r="K7" s="336"/>
      <c r="L7" s="336">
        <v>252</v>
      </c>
      <c r="M7" s="336"/>
      <c r="N7" s="336"/>
      <c r="O7" s="333">
        <f>C7+F7+L7</f>
        <v>36943.300000000003</v>
      </c>
    </row>
    <row r="8" spans="1:17" ht="36.6" customHeight="1">
      <c r="A8" s="314">
        <v>2</v>
      </c>
      <c r="B8" s="480" t="s">
        <v>88</v>
      </c>
      <c r="C8" s="336"/>
      <c r="D8" s="286" t="s">
        <v>170</v>
      </c>
      <c r="E8" s="286" t="s">
        <v>170</v>
      </c>
      <c r="F8" s="286" t="s">
        <v>170</v>
      </c>
      <c r="G8" s="286" t="s">
        <v>170</v>
      </c>
      <c r="H8" s="286" t="s">
        <v>170</v>
      </c>
      <c r="I8" s="286" t="s">
        <v>170</v>
      </c>
      <c r="J8" s="286" t="s">
        <v>170</v>
      </c>
      <c r="K8" s="286" t="s">
        <v>170</v>
      </c>
      <c r="L8" s="286" t="s">
        <v>170</v>
      </c>
      <c r="M8" s="286" t="s">
        <v>170</v>
      </c>
      <c r="N8" s="286" t="s">
        <v>170</v>
      </c>
      <c r="O8" s="333">
        <f>ROUND(SUM(C8:N8),1)</f>
        <v>0</v>
      </c>
    </row>
    <row r="9" spans="1:17" s="177" customFormat="1" ht="34.5" customHeight="1" thickBot="1">
      <c r="A9" s="337"/>
      <c r="B9" s="338" t="s">
        <v>68</v>
      </c>
      <c r="C9" s="286" t="s">
        <v>170</v>
      </c>
      <c r="D9" s="286" t="s">
        <v>170</v>
      </c>
      <c r="E9" s="286" t="s">
        <v>170</v>
      </c>
      <c r="F9" s="286" t="s">
        <v>170</v>
      </c>
      <c r="G9" s="286" t="s">
        <v>170</v>
      </c>
      <c r="H9" s="286" t="s">
        <v>170</v>
      </c>
      <c r="I9" s="286" t="s">
        <v>170</v>
      </c>
      <c r="J9" s="286" t="s">
        <v>170</v>
      </c>
      <c r="K9" s="286" t="s">
        <v>170</v>
      </c>
      <c r="L9" s="286" t="s">
        <v>170</v>
      </c>
      <c r="M9" s="286" t="s">
        <v>170</v>
      </c>
      <c r="N9" s="286" t="s">
        <v>170</v>
      </c>
      <c r="O9" s="334">
        <f>ROUND(SUM(O7:O8),1)</f>
        <v>36943.300000000003</v>
      </c>
    </row>
    <row r="10" spans="1:17" s="177" customFormat="1" ht="34.5" customHeight="1">
      <c r="A10" s="183"/>
      <c r="B10" s="251"/>
      <c r="C10" s="252"/>
      <c r="D10" s="252"/>
      <c r="E10" s="252"/>
      <c r="F10" s="252"/>
      <c r="G10" s="185"/>
      <c r="H10" s="185"/>
      <c r="I10" s="255"/>
      <c r="J10" s="255"/>
      <c r="K10" s="255"/>
      <c r="L10" s="255"/>
      <c r="M10" s="185"/>
      <c r="N10" s="252"/>
      <c r="O10" s="253"/>
    </row>
    <row r="11" spans="1:17" s="177" customFormat="1" ht="26.25" customHeight="1">
      <c r="A11" s="183"/>
      <c r="B11" s="556" t="s">
        <v>202</v>
      </c>
      <c r="C11" s="556"/>
      <c r="D11" s="556"/>
      <c r="E11" s="556"/>
      <c r="F11" s="556"/>
      <c r="G11" s="556"/>
      <c r="H11" s="556"/>
      <c r="I11" s="556"/>
      <c r="J11" s="556"/>
      <c r="K11" s="556"/>
      <c r="L11" s="255"/>
      <c r="M11" s="185"/>
      <c r="N11" s="252"/>
      <c r="O11" s="253"/>
    </row>
    <row r="12" spans="1:17" s="177" customFormat="1" ht="42.75" customHeight="1">
      <c r="A12" s="183"/>
      <c r="B12" s="555" t="s">
        <v>203</v>
      </c>
      <c r="C12" s="556"/>
      <c r="D12" s="556"/>
      <c r="E12" s="556"/>
      <c r="F12" s="556"/>
      <c r="G12" s="556"/>
      <c r="H12" s="556"/>
      <c r="I12" s="556"/>
      <c r="J12" s="556"/>
      <c r="K12" s="556"/>
      <c r="L12" s="339"/>
      <c r="M12" s="185"/>
      <c r="N12" s="252"/>
      <c r="O12" s="253"/>
    </row>
    <row r="13" spans="1:17" s="179" customFormat="1" ht="21" customHeight="1">
      <c r="B13" s="182"/>
      <c r="C13" s="254"/>
      <c r="D13" s="254"/>
      <c r="E13" s="282"/>
      <c r="F13" s="234"/>
      <c r="G13" s="178"/>
      <c r="H13" s="178"/>
      <c r="I13" s="254"/>
      <c r="J13" s="254"/>
      <c r="K13" s="254"/>
      <c r="L13" s="254"/>
      <c r="M13" s="569"/>
      <c r="N13" s="569"/>
      <c r="O13" s="272"/>
    </row>
    <row r="14" spans="1:17" s="183" customFormat="1" ht="69" customHeight="1">
      <c r="B14" s="557" t="s">
        <v>176</v>
      </c>
      <c r="C14" s="558"/>
      <c r="E14" s="557" t="s">
        <v>175</v>
      </c>
      <c r="F14" s="558"/>
      <c r="G14" s="330"/>
      <c r="H14" s="559"/>
      <c r="I14" s="559"/>
      <c r="J14" s="324"/>
      <c r="K14" s="324"/>
      <c r="L14" s="324"/>
      <c r="M14" s="254"/>
      <c r="N14" s="254"/>
      <c r="O14" s="254"/>
    </row>
    <row r="15" spans="1:17" s="183" customFormat="1" ht="57.75" customHeight="1">
      <c r="B15" s="237" t="s">
        <v>166</v>
      </c>
      <c r="C15" s="433" t="s">
        <v>214</v>
      </c>
      <c r="E15" s="237" t="s">
        <v>166</v>
      </c>
      <c r="F15" s="433" t="s">
        <v>217</v>
      </c>
      <c r="G15" s="257"/>
      <c r="H15" s="346"/>
      <c r="I15" s="347"/>
      <c r="J15" s="328"/>
      <c r="K15" s="328"/>
      <c r="L15" s="328"/>
      <c r="M15" s="283"/>
      <c r="N15" s="283"/>
      <c r="O15" s="257"/>
    </row>
    <row r="16" spans="1:17" s="183" customFormat="1" ht="24" customHeight="1">
      <c r="B16" s="287">
        <v>104000</v>
      </c>
      <c r="C16" s="342">
        <v>325.10000000000002</v>
      </c>
      <c r="E16" s="287">
        <v>104000</v>
      </c>
      <c r="F16" s="343">
        <v>744.4</v>
      </c>
      <c r="G16" s="257"/>
      <c r="H16" s="340"/>
      <c r="I16" s="341"/>
      <c r="J16" s="329"/>
      <c r="K16" s="329"/>
      <c r="L16" s="329"/>
      <c r="M16" s="283"/>
      <c r="N16" s="283"/>
      <c r="O16" s="257"/>
    </row>
    <row r="17" spans="1:15" s="184" customFormat="1" ht="24" customHeight="1">
      <c r="B17" s="287">
        <v>104400</v>
      </c>
      <c r="C17" s="288">
        <v>326.2</v>
      </c>
      <c r="D17" s="344"/>
      <c r="E17" s="287">
        <v>104400</v>
      </c>
      <c r="F17" s="343">
        <v>747.1</v>
      </c>
      <c r="G17" s="284"/>
      <c r="H17" s="331"/>
      <c r="I17" s="341"/>
      <c r="J17" s="329"/>
      <c r="K17" s="329"/>
      <c r="L17" s="329"/>
      <c r="M17" s="238"/>
      <c r="N17" s="238"/>
      <c r="O17" s="284"/>
    </row>
    <row r="18" spans="1:15" s="184" customFormat="1" ht="24" customHeight="1">
      <c r="B18" s="287">
        <v>108600</v>
      </c>
      <c r="C18" s="288">
        <v>339.4</v>
      </c>
      <c r="D18" s="344"/>
      <c r="E18" s="287">
        <v>108600</v>
      </c>
      <c r="F18" s="343">
        <v>777.3</v>
      </c>
      <c r="G18" s="284"/>
      <c r="H18" s="331"/>
      <c r="I18" s="341"/>
      <c r="J18" s="329"/>
      <c r="K18" s="329"/>
      <c r="L18" s="329"/>
      <c r="M18" s="238"/>
      <c r="N18" s="238"/>
      <c r="O18" s="284"/>
    </row>
    <row r="19" spans="1:15" s="184" customFormat="1" ht="24" customHeight="1">
      <c r="B19" s="287">
        <v>108700</v>
      </c>
      <c r="C19" s="288">
        <v>339.7</v>
      </c>
      <c r="D19" s="345"/>
      <c r="E19" s="287">
        <v>108700</v>
      </c>
      <c r="F19" s="343">
        <v>778.2</v>
      </c>
      <c r="G19" s="284"/>
      <c r="H19" s="331"/>
      <c r="I19" s="341"/>
      <c r="J19" s="329"/>
      <c r="K19" s="329"/>
      <c r="L19" s="329"/>
      <c r="M19" s="238"/>
      <c r="N19" s="238"/>
      <c r="O19" s="284"/>
    </row>
    <row r="20" spans="1:15" s="184" customFormat="1" ht="24" customHeight="1">
      <c r="B20" s="340"/>
      <c r="C20" s="341"/>
      <c r="D20" s="331"/>
      <c r="E20" s="332"/>
      <c r="F20" s="332"/>
      <c r="G20" s="284"/>
      <c r="H20" s="331"/>
      <c r="I20" s="341"/>
      <c r="J20" s="329"/>
      <c r="K20" s="329"/>
      <c r="L20" s="329"/>
      <c r="M20" s="238"/>
      <c r="N20" s="238"/>
      <c r="O20" s="284"/>
    </row>
    <row r="21" spans="1:15" s="175" customFormat="1" ht="19.5" customHeight="1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</row>
    <row r="22" spans="1:15" s="144" customFormat="1" ht="24" customHeight="1">
      <c r="A22" s="148"/>
      <c r="B22" s="149" t="s">
        <v>2</v>
      </c>
      <c r="E22" s="150"/>
      <c r="F22" s="151"/>
      <c r="G22" s="564" t="str">
        <f>+'Ekamut-caxs'!D68</f>
        <v>Հ,Բաբայան</v>
      </c>
      <c r="H22" s="564"/>
      <c r="I22" s="564"/>
      <c r="J22" s="152"/>
      <c r="K22" s="152"/>
      <c r="L22" s="152"/>
      <c r="M22" s="152"/>
      <c r="N22" s="148"/>
      <c r="O22" s="148"/>
    </row>
    <row r="23" spans="1:15" s="139" customFormat="1" ht="17.25" customHeight="1">
      <c r="B23" s="141"/>
      <c r="E23" s="153" t="s">
        <v>90</v>
      </c>
      <c r="F23" s="154"/>
      <c r="G23" s="560" t="s">
        <v>91</v>
      </c>
      <c r="H23" s="560"/>
      <c r="I23" s="560"/>
      <c r="J23" s="142"/>
      <c r="K23" s="142"/>
      <c r="L23" s="142"/>
      <c r="M23" s="142"/>
    </row>
    <row r="24" spans="1:15" s="144" customFormat="1" ht="24.75" customHeight="1">
      <c r="B24" s="145" t="s">
        <v>6</v>
      </c>
      <c r="E24" s="155"/>
      <c r="F24" s="156"/>
      <c r="G24" s="561" t="str">
        <f>+'Ekamut-caxs'!D70</f>
        <v>Լ,Պետրոսյան</v>
      </c>
      <c r="H24" s="561"/>
      <c r="I24" s="561"/>
      <c r="J24" s="157"/>
      <c r="K24" s="157"/>
      <c r="L24" s="157"/>
      <c r="M24" s="157"/>
    </row>
    <row r="25" spans="1:15" s="139" customFormat="1" ht="18.75" customHeight="1">
      <c r="E25" s="153" t="s">
        <v>90</v>
      </c>
      <c r="F25" s="154"/>
      <c r="G25" s="560" t="s">
        <v>91</v>
      </c>
      <c r="H25" s="560"/>
      <c r="I25" s="560"/>
      <c r="J25" s="142"/>
      <c r="K25" s="142"/>
      <c r="L25" s="142"/>
      <c r="M25" s="142"/>
    </row>
    <row r="26" spans="1:15" s="140" customFormat="1" ht="16.5">
      <c r="C26" s="143"/>
      <c r="D26" s="143"/>
    </row>
  </sheetData>
  <mergeCells count="17"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  <mergeCell ref="E14:F14"/>
    <mergeCell ref="H14:I14"/>
    <mergeCell ref="G25:I25"/>
    <mergeCell ref="G24:I2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106" zoomScaleSheetLayoutView="106" workbookViewId="0">
      <selection activeCell="D76" sqref="D76"/>
    </sheetView>
  </sheetViews>
  <sheetFormatPr defaultColWidth="9.140625" defaultRowHeight="16.5"/>
  <cols>
    <col min="1" max="1" width="4.85546875" style="360" customWidth="1"/>
    <col min="2" max="2" width="13.85546875" style="360" customWidth="1"/>
    <col min="3" max="3" width="14.85546875" style="360" customWidth="1"/>
    <col min="4" max="4" width="16" style="360" customWidth="1"/>
    <col min="5" max="5" width="14.85546875" style="360" customWidth="1"/>
    <col min="6" max="6" width="16.28515625" style="360" customWidth="1"/>
    <col min="7" max="14" width="14.85546875" style="360" customWidth="1"/>
    <col min="15" max="16384" width="9.140625" style="360"/>
  </cols>
  <sheetData>
    <row r="1" spans="1:14" s="359" customFormat="1" ht="18.75" customHeight="1">
      <c r="A1" s="573" t="s">
        <v>66</v>
      </c>
      <c r="B1" s="573"/>
      <c r="C1" s="573"/>
      <c r="D1" s="573"/>
      <c r="E1" s="573"/>
      <c r="F1" s="573"/>
      <c r="G1" s="573"/>
      <c r="H1" s="573"/>
      <c r="I1" s="573"/>
      <c r="J1" s="573"/>
      <c r="K1" s="573"/>
      <c r="L1" s="573"/>
      <c r="M1" s="573"/>
      <c r="N1" s="573"/>
    </row>
    <row r="2" spans="1:14" s="359" customFormat="1" ht="21.75" customHeight="1">
      <c r="A2" s="574" t="str">
        <f>+'Ekamut-caxs'!A7:D7</f>
        <v xml:space="preserve">«Նորք Մարաշի մանկապատանեկան համալիր մարզադպրոց» ՀՈԱԿ-ի </v>
      </c>
      <c r="B2" s="574"/>
      <c r="C2" s="574"/>
      <c r="D2" s="574"/>
      <c r="E2" s="574"/>
      <c r="F2" s="574"/>
      <c r="G2" s="574"/>
      <c r="H2" s="574"/>
      <c r="I2" s="574"/>
      <c r="J2" s="574"/>
      <c r="K2" s="574"/>
      <c r="L2" s="574"/>
      <c r="M2" s="574"/>
      <c r="N2" s="574"/>
    </row>
    <row r="3" spans="1:14" s="359" customFormat="1" ht="21" customHeight="1">
      <c r="A3" s="574" t="s">
        <v>92</v>
      </c>
      <c r="B3" s="574"/>
      <c r="C3" s="574"/>
      <c r="D3" s="574"/>
      <c r="E3" s="574"/>
      <c r="F3" s="574"/>
      <c r="G3" s="574"/>
      <c r="H3" s="574"/>
      <c r="I3" s="574"/>
      <c r="J3" s="574"/>
      <c r="K3" s="574"/>
      <c r="L3" s="574"/>
      <c r="M3" s="574"/>
      <c r="N3" s="574"/>
    </row>
    <row r="4" spans="1:14" ht="21" customHeight="1" thickBot="1"/>
    <row r="5" spans="1:14" s="361" customFormat="1" ht="24.75" customHeight="1">
      <c r="A5" s="575" t="s">
        <v>112</v>
      </c>
      <c r="B5" s="577" t="s">
        <v>93</v>
      </c>
      <c r="C5" s="579" t="s">
        <v>94</v>
      </c>
      <c r="D5" s="579"/>
      <c r="E5" s="579"/>
      <c r="F5" s="579"/>
      <c r="G5" s="579" t="s">
        <v>95</v>
      </c>
      <c r="H5" s="579"/>
      <c r="I5" s="579"/>
      <c r="J5" s="579"/>
      <c r="K5" s="579" t="s">
        <v>120</v>
      </c>
      <c r="L5" s="579"/>
      <c r="M5" s="579"/>
      <c r="N5" s="579"/>
    </row>
    <row r="6" spans="1:14" s="363" customFormat="1" ht="51" customHeight="1">
      <c r="A6" s="576"/>
      <c r="B6" s="578"/>
      <c r="C6" s="362" t="s">
        <v>228</v>
      </c>
      <c r="D6" s="362" t="s">
        <v>192</v>
      </c>
      <c r="E6" s="362" t="s">
        <v>229</v>
      </c>
      <c r="F6" s="362" t="s">
        <v>230</v>
      </c>
      <c r="G6" s="362" t="s">
        <v>231</v>
      </c>
      <c r="H6" s="362" t="s">
        <v>192</v>
      </c>
      <c r="I6" s="362" t="s">
        <v>232</v>
      </c>
      <c r="J6" s="362" t="s">
        <v>230</v>
      </c>
      <c r="K6" s="362" t="s">
        <v>228</v>
      </c>
      <c r="L6" s="362" t="s">
        <v>192</v>
      </c>
      <c r="M6" s="362" t="s">
        <v>229</v>
      </c>
      <c r="N6" s="362" t="s">
        <v>230</v>
      </c>
    </row>
    <row r="7" spans="1:14" ht="19.5" customHeight="1">
      <c r="A7" s="364">
        <v>1</v>
      </c>
      <c r="B7" s="365" t="s">
        <v>96</v>
      </c>
      <c r="C7" s="437">
        <v>1125</v>
      </c>
      <c r="D7" s="327">
        <v>156375</v>
      </c>
      <c r="E7" s="366">
        <f>+C7</f>
        <v>1125</v>
      </c>
      <c r="F7" s="367">
        <f>+E7*143.7</f>
        <v>161662.5</v>
      </c>
      <c r="G7" s="437">
        <v>495</v>
      </c>
      <c r="H7" s="327">
        <v>23185</v>
      </c>
      <c r="I7" s="366">
        <f>+G7</f>
        <v>495</v>
      </c>
      <c r="J7" s="327">
        <f>+I7*53.48</f>
        <v>26472.6</v>
      </c>
      <c r="K7" s="437">
        <v>5</v>
      </c>
      <c r="L7" s="327">
        <v>941.76</v>
      </c>
      <c r="M7" s="327">
        <f>+K7</f>
        <v>5</v>
      </c>
      <c r="N7" s="367">
        <f>+M7*200.47</f>
        <v>1002.35</v>
      </c>
    </row>
    <row r="8" spans="1:14" ht="19.5" customHeight="1">
      <c r="A8" s="364">
        <v>2</v>
      </c>
      <c r="B8" s="365" t="s">
        <v>235</v>
      </c>
      <c r="C8" s="437">
        <v>677</v>
      </c>
      <c r="D8" s="327">
        <v>94103</v>
      </c>
      <c r="E8" s="366">
        <f t="shared" ref="E8:E18" si="0">+C8</f>
        <v>677</v>
      </c>
      <c r="F8" s="367">
        <f t="shared" ref="F8:F18" si="1">+E8*143.7</f>
        <v>97284.9</v>
      </c>
      <c r="G8" s="437">
        <v>390</v>
      </c>
      <c r="H8" s="327">
        <v>20492</v>
      </c>
      <c r="I8" s="366">
        <f t="shared" ref="I8:I18" si="2">+G8</f>
        <v>390</v>
      </c>
      <c r="J8" s="327">
        <f t="shared" ref="J8:J18" si="3">+I8*53.48</f>
        <v>20857.199999999997</v>
      </c>
      <c r="K8" s="437">
        <v>6</v>
      </c>
      <c r="L8" s="327">
        <v>12202.82</v>
      </c>
      <c r="M8" s="327">
        <f t="shared" ref="M8:M18" si="4">+K8</f>
        <v>6</v>
      </c>
      <c r="N8" s="367">
        <f t="shared" ref="N8:N18" si="5">+M8*200.47</f>
        <v>1202.82</v>
      </c>
    </row>
    <row r="9" spans="1:14" ht="19.5" customHeight="1">
      <c r="A9" s="364">
        <v>3</v>
      </c>
      <c r="B9" s="365" t="s">
        <v>97</v>
      </c>
      <c r="C9" s="437">
        <v>836</v>
      </c>
      <c r="D9" s="327">
        <v>116204</v>
      </c>
      <c r="E9" s="366">
        <f t="shared" si="0"/>
        <v>836</v>
      </c>
      <c r="F9" s="367">
        <f t="shared" si="1"/>
        <v>120133.2</v>
      </c>
      <c r="G9" s="437">
        <v>430</v>
      </c>
      <c r="H9" s="327">
        <v>22586</v>
      </c>
      <c r="I9" s="366">
        <f t="shared" si="2"/>
        <v>430</v>
      </c>
      <c r="J9" s="327">
        <f t="shared" si="3"/>
        <v>22996.399999999998</v>
      </c>
      <c r="K9" s="437">
        <v>7</v>
      </c>
      <c r="L9" s="327">
        <v>1403.29</v>
      </c>
      <c r="M9" s="327">
        <f t="shared" si="4"/>
        <v>7</v>
      </c>
      <c r="N9" s="367">
        <f t="shared" si="5"/>
        <v>1403.29</v>
      </c>
    </row>
    <row r="10" spans="1:14" ht="19.5" customHeight="1">
      <c r="A10" s="364">
        <v>4</v>
      </c>
      <c r="B10" s="365" t="s">
        <v>98</v>
      </c>
      <c r="C10" s="437">
        <v>173</v>
      </c>
      <c r="D10" s="327">
        <v>24860</v>
      </c>
      <c r="E10" s="366">
        <f t="shared" si="0"/>
        <v>173</v>
      </c>
      <c r="F10" s="367">
        <f t="shared" si="1"/>
        <v>24860.1</v>
      </c>
      <c r="G10" s="437">
        <v>262</v>
      </c>
      <c r="H10" s="327">
        <v>13522</v>
      </c>
      <c r="I10" s="366">
        <f t="shared" si="2"/>
        <v>262</v>
      </c>
      <c r="J10" s="327">
        <f t="shared" si="3"/>
        <v>14011.759999999998</v>
      </c>
      <c r="K10" s="437">
        <v>9</v>
      </c>
      <c r="L10" s="327">
        <v>1804.23</v>
      </c>
      <c r="M10" s="327">
        <f t="shared" si="4"/>
        <v>9</v>
      </c>
      <c r="N10" s="367">
        <f t="shared" si="5"/>
        <v>1804.23</v>
      </c>
    </row>
    <row r="11" spans="1:14" ht="19.5" customHeight="1">
      <c r="A11" s="364">
        <v>5</v>
      </c>
      <c r="B11" s="365" t="s">
        <v>99</v>
      </c>
      <c r="C11" s="437">
        <v>67</v>
      </c>
      <c r="D11" s="327">
        <v>9627.9</v>
      </c>
      <c r="E11" s="366">
        <f t="shared" si="0"/>
        <v>67</v>
      </c>
      <c r="F11" s="367">
        <f t="shared" si="1"/>
        <v>9627.9</v>
      </c>
      <c r="G11" s="437">
        <v>329</v>
      </c>
      <c r="H11" s="327">
        <v>16660</v>
      </c>
      <c r="I11" s="366">
        <f t="shared" si="2"/>
        <v>329</v>
      </c>
      <c r="J11" s="327">
        <f t="shared" si="3"/>
        <v>17594.919999999998</v>
      </c>
      <c r="K11" s="437">
        <v>9</v>
      </c>
      <c r="L11" s="327">
        <v>1804.23</v>
      </c>
      <c r="M11" s="327">
        <f t="shared" si="4"/>
        <v>9</v>
      </c>
      <c r="N11" s="367">
        <f t="shared" si="5"/>
        <v>1804.23</v>
      </c>
    </row>
    <row r="12" spans="1:14" ht="19.5" customHeight="1">
      <c r="A12" s="364">
        <v>6</v>
      </c>
      <c r="B12" s="365" t="s">
        <v>100</v>
      </c>
      <c r="C12" s="437">
        <v>63</v>
      </c>
      <c r="D12" s="327">
        <v>9053.1</v>
      </c>
      <c r="E12" s="366">
        <f t="shared" si="0"/>
        <v>63</v>
      </c>
      <c r="F12" s="367">
        <f t="shared" si="1"/>
        <v>9053.0999999999985</v>
      </c>
      <c r="G12" s="437">
        <v>126</v>
      </c>
      <c r="H12" s="327">
        <v>6447</v>
      </c>
      <c r="I12" s="366">
        <f t="shared" si="2"/>
        <v>126</v>
      </c>
      <c r="J12" s="327">
        <f t="shared" si="3"/>
        <v>6738.48</v>
      </c>
      <c r="K12" s="437">
        <v>10</v>
      </c>
      <c r="L12" s="327">
        <v>2004.7</v>
      </c>
      <c r="M12" s="327">
        <f t="shared" si="4"/>
        <v>10</v>
      </c>
      <c r="N12" s="367">
        <f t="shared" si="5"/>
        <v>2004.7</v>
      </c>
    </row>
    <row r="13" spans="1:14" ht="19.5" customHeight="1">
      <c r="A13" s="364">
        <v>7</v>
      </c>
      <c r="B13" s="365" t="s">
        <v>101</v>
      </c>
      <c r="C13" s="437">
        <v>58</v>
      </c>
      <c r="D13" s="327">
        <v>8334.6</v>
      </c>
      <c r="E13" s="366">
        <f t="shared" si="0"/>
        <v>58</v>
      </c>
      <c r="F13" s="367">
        <f t="shared" si="1"/>
        <v>8334.5999999999985</v>
      </c>
      <c r="G13" s="437">
        <v>167</v>
      </c>
      <c r="H13" s="327">
        <v>8435</v>
      </c>
      <c r="I13" s="366">
        <f t="shared" si="2"/>
        <v>167</v>
      </c>
      <c r="J13" s="327">
        <f t="shared" si="3"/>
        <v>8931.16</v>
      </c>
      <c r="K13" s="437">
        <v>10</v>
      </c>
      <c r="L13" s="327">
        <v>2004.7</v>
      </c>
      <c r="M13" s="327">
        <f t="shared" si="4"/>
        <v>10</v>
      </c>
      <c r="N13" s="367">
        <f t="shared" si="5"/>
        <v>2004.7</v>
      </c>
    </row>
    <row r="14" spans="1:14" ht="19.5" customHeight="1">
      <c r="A14" s="364">
        <v>8</v>
      </c>
      <c r="B14" s="368" t="s">
        <v>102</v>
      </c>
      <c r="C14" s="437">
        <v>63</v>
      </c>
      <c r="D14" s="327">
        <v>9053.1</v>
      </c>
      <c r="E14" s="366">
        <f t="shared" si="0"/>
        <v>63</v>
      </c>
      <c r="F14" s="367">
        <f t="shared" si="1"/>
        <v>9053.0999999999985</v>
      </c>
      <c r="G14" s="437">
        <v>162</v>
      </c>
      <c r="H14" s="327">
        <v>8131</v>
      </c>
      <c r="I14" s="366">
        <f t="shared" si="2"/>
        <v>162</v>
      </c>
      <c r="J14" s="327">
        <f t="shared" si="3"/>
        <v>8663.76</v>
      </c>
      <c r="K14" s="437">
        <v>18</v>
      </c>
      <c r="L14" s="327">
        <v>3608.46</v>
      </c>
      <c r="M14" s="327">
        <f t="shared" si="4"/>
        <v>18</v>
      </c>
      <c r="N14" s="367">
        <f t="shared" si="5"/>
        <v>3608.46</v>
      </c>
    </row>
    <row r="15" spans="1:14" ht="19.5" customHeight="1">
      <c r="A15" s="364">
        <v>9</v>
      </c>
      <c r="B15" s="368" t="s">
        <v>103</v>
      </c>
      <c r="C15" s="437">
        <v>62</v>
      </c>
      <c r="D15" s="327">
        <v>8909.4</v>
      </c>
      <c r="E15" s="366">
        <f t="shared" si="0"/>
        <v>62</v>
      </c>
      <c r="F15" s="367">
        <f t="shared" si="1"/>
        <v>8909.4</v>
      </c>
      <c r="G15" s="437">
        <v>179</v>
      </c>
      <c r="H15" s="327">
        <v>9118</v>
      </c>
      <c r="I15" s="366">
        <f t="shared" si="2"/>
        <v>179</v>
      </c>
      <c r="J15" s="327">
        <f t="shared" si="3"/>
        <v>9572.92</v>
      </c>
      <c r="K15" s="437">
        <v>13</v>
      </c>
      <c r="L15" s="327">
        <v>2606.11</v>
      </c>
      <c r="M15" s="327">
        <f t="shared" si="4"/>
        <v>13</v>
      </c>
      <c r="N15" s="367">
        <f t="shared" si="5"/>
        <v>2606.11</v>
      </c>
    </row>
    <row r="16" spans="1:14" ht="19.5" customHeight="1">
      <c r="A16" s="364">
        <v>10</v>
      </c>
      <c r="B16" s="368" t="s">
        <v>104</v>
      </c>
      <c r="C16" s="437">
        <v>61</v>
      </c>
      <c r="D16" s="327">
        <v>8765.7000000000007</v>
      </c>
      <c r="E16" s="366">
        <f t="shared" si="0"/>
        <v>61</v>
      </c>
      <c r="F16" s="367">
        <f t="shared" si="1"/>
        <v>8765.6999999999989</v>
      </c>
      <c r="G16" s="437">
        <v>291</v>
      </c>
      <c r="H16" s="327">
        <v>14731</v>
      </c>
      <c r="I16" s="366">
        <f t="shared" si="2"/>
        <v>291</v>
      </c>
      <c r="J16" s="327">
        <f t="shared" si="3"/>
        <v>15562.679999999998</v>
      </c>
      <c r="K16" s="437">
        <v>13</v>
      </c>
      <c r="L16" s="367">
        <v>2606.11</v>
      </c>
      <c r="M16" s="327">
        <f t="shared" si="4"/>
        <v>13</v>
      </c>
      <c r="N16" s="367">
        <f t="shared" si="5"/>
        <v>2606.11</v>
      </c>
    </row>
    <row r="17" spans="1:14" ht="19.5" customHeight="1">
      <c r="A17" s="364">
        <v>11</v>
      </c>
      <c r="B17" s="368" t="s">
        <v>105</v>
      </c>
      <c r="C17" s="437">
        <v>519</v>
      </c>
      <c r="D17" s="327">
        <v>74580.3</v>
      </c>
      <c r="E17" s="366">
        <f t="shared" si="0"/>
        <v>519</v>
      </c>
      <c r="F17" s="367">
        <f t="shared" si="1"/>
        <v>74580.299999999988</v>
      </c>
      <c r="G17" s="437">
        <v>454</v>
      </c>
      <c r="H17" s="327">
        <v>23299</v>
      </c>
      <c r="I17" s="366">
        <f t="shared" si="2"/>
        <v>454</v>
      </c>
      <c r="J17" s="327">
        <f t="shared" si="3"/>
        <v>24279.919999999998</v>
      </c>
      <c r="K17" s="437">
        <v>8</v>
      </c>
      <c r="L17" s="367">
        <v>1603.76</v>
      </c>
      <c r="M17" s="327">
        <f t="shared" si="4"/>
        <v>8</v>
      </c>
      <c r="N17" s="367">
        <f t="shared" si="5"/>
        <v>1603.76</v>
      </c>
    </row>
    <row r="18" spans="1:14" ht="19.5" customHeight="1">
      <c r="A18" s="364">
        <v>12</v>
      </c>
      <c r="B18" s="368" t="s">
        <v>106</v>
      </c>
      <c r="C18" s="437">
        <v>791</v>
      </c>
      <c r="D18" s="327">
        <v>113666.7</v>
      </c>
      <c r="E18" s="366">
        <f t="shared" si="0"/>
        <v>791</v>
      </c>
      <c r="F18" s="367">
        <f t="shared" si="1"/>
        <v>113666.7</v>
      </c>
      <c r="G18" s="437">
        <v>478</v>
      </c>
      <c r="H18" s="327">
        <v>24609</v>
      </c>
      <c r="I18" s="366">
        <f t="shared" si="2"/>
        <v>478</v>
      </c>
      <c r="J18" s="327">
        <f t="shared" si="3"/>
        <v>25563.439999999999</v>
      </c>
      <c r="K18" s="437">
        <v>8</v>
      </c>
      <c r="L18" s="367">
        <v>1603.76</v>
      </c>
      <c r="M18" s="327">
        <f t="shared" si="4"/>
        <v>8</v>
      </c>
      <c r="N18" s="367">
        <f t="shared" si="5"/>
        <v>1603.76</v>
      </c>
    </row>
    <row r="19" spans="1:14" ht="32.25" customHeight="1" thickBot="1">
      <c r="A19" s="369"/>
      <c r="B19" s="370" t="s">
        <v>89</v>
      </c>
      <c r="C19" s="411">
        <f t="shared" ref="C19:K19" si="6">SUM(C7:C18)</f>
        <v>4495</v>
      </c>
      <c r="D19" s="411">
        <f t="shared" si="6"/>
        <v>633532.79999999993</v>
      </c>
      <c r="E19" s="411">
        <f t="shared" si="6"/>
        <v>4495</v>
      </c>
      <c r="F19" s="372">
        <f>SUM(F7:F18)</f>
        <v>645931.49999999988</v>
      </c>
      <c r="G19" s="411">
        <f>SUM(G7:G18)</f>
        <v>3763</v>
      </c>
      <c r="H19" s="411">
        <f>SUM(H7:H18)</f>
        <v>191215</v>
      </c>
      <c r="I19" s="411">
        <f>SUM(I7:I18)</f>
        <v>3763</v>
      </c>
      <c r="J19" s="411">
        <f>SUM(J7:J18)</f>
        <v>201245.24</v>
      </c>
      <c r="K19" s="411">
        <f t="shared" si="6"/>
        <v>116</v>
      </c>
      <c r="L19" s="411">
        <f>SUM(L7:L18)</f>
        <v>34193.93</v>
      </c>
      <c r="M19" s="411">
        <f>SUM(M7:M18)</f>
        <v>116</v>
      </c>
      <c r="N19" s="372">
        <f>SUM(N7:N18)</f>
        <v>23254.52</v>
      </c>
    </row>
    <row r="20" spans="1:14" ht="21.75" customHeight="1">
      <c r="A20" s="373"/>
      <c r="B20" s="374"/>
      <c r="C20" s="375"/>
      <c r="D20" s="376"/>
      <c r="E20" s="375"/>
      <c r="F20" s="376"/>
      <c r="G20" s="375"/>
      <c r="H20" s="376"/>
      <c r="I20" s="375"/>
      <c r="J20" s="376"/>
      <c r="K20" s="375"/>
      <c r="L20" s="375"/>
      <c r="M20" s="375"/>
      <c r="N20" s="376"/>
    </row>
    <row r="21" spans="1:14" ht="31.5" customHeight="1" thickBot="1">
      <c r="A21" s="373"/>
      <c r="B21" s="377" t="s">
        <v>207</v>
      </c>
      <c r="C21" s="377"/>
      <c r="D21" s="377"/>
      <c r="E21" s="378"/>
      <c r="F21" s="379"/>
      <c r="G21" s="373"/>
      <c r="H21" s="378"/>
      <c r="I21" s="373"/>
      <c r="J21" s="373"/>
      <c r="K21" s="373"/>
      <c r="L21" s="373"/>
      <c r="M21" s="373"/>
      <c r="N21" s="380"/>
    </row>
    <row r="22" spans="1:14" s="359" customFormat="1" ht="40.5">
      <c r="A22" s="381"/>
      <c r="B22" s="382" t="s">
        <v>124</v>
      </c>
      <c r="C22" s="383" t="s">
        <v>125</v>
      </c>
      <c r="D22" s="383"/>
      <c r="E22" s="383"/>
      <c r="F22" s="384"/>
      <c r="G22" s="381"/>
      <c r="H22" s="383"/>
      <c r="I22" s="383"/>
      <c r="J22" s="385"/>
      <c r="K22" s="381"/>
      <c r="L22" s="386"/>
      <c r="M22" s="387"/>
      <c r="N22" s="385"/>
    </row>
    <row r="23" spans="1:14" ht="23.25" customHeight="1">
      <c r="A23" s="388">
        <v>1</v>
      </c>
      <c r="B23" s="389"/>
      <c r="C23" s="390"/>
      <c r="D23" s="390"/>
      <c r="E23" s="390"/>
      <c r="F23" s="391"/>
      <c r="G23" s="392"/>
      <c r="H23" s="390"/>
      <c r="I23" s="390"/>
      <c r="J23" s="393"/>
      <c r="K23" s="392"/>
      <c r="L23" s="394"/>
      <c r="M23" s="395"/>
      <c r="N23" s="393"/>
    </row>
    <row r="24" spans="1:14" ht="23.25" customHeight="1">
      <c r="A24" s="388">
        <v>2</v>
      </c>
      <c r="B24" s="389"/>
      <c r="C24" s="390"/>
      <c r="D24" s="390"/>
      <c r="E24" s="390"/>
      <c r="F24" s="391"/>
      <c r="G24" s="392"/>
      <c r="H24" s="390"/>
      <c r="I24" s="390"/>
      <c r="J24" s="393"/>
      <c r="K24" s="392"/>
      <c r="L24" s="394"/>
      <c r="M24" s="395"/>
      <c r="N24" s="393"/>
    </row>
    <row r="25" spans="1:14" s="363" customFormat="1" ht="23.25" customHeight="1">
      <c r="A25" s="364">
        <v>3</v>
      </c>
      <c r="B25" s="396"/>
      <c r="C25" s="397"/>
      <c r="D25" s="397"/>
      <c r="E25" s="397"/>
      <c r="F25" s="398"/>
      <c r="G25" s="399"/>
      <c r="H25" s="397"/>
      <c r="I25" s="397"/>
      <c r="J25" s="398"/>
      <c r="K25" s="399"/>
      <c r="L25" s="400"/>
      <c r="M25" s="401"/>
      <c r="N25" s="398"/>
    </row>
    <row r="26" spans="1:14" s="359" customFormat="1" ht="24" customHeight="1">
      <c r="A26" s="402"/>
      <c r="B26" s="403" t="s">
        <v>68</v>
      </c>
      <c r="C26" s="404"/>
      <c r="D26" s="404"/>
      <c r="E26" s="404"/>
      <c r="F26" s="405">
        <f>SUM(F23:F25)</f>
        <v>0</v>
      </c>
      <c r="G26" s="406"/>
      <c r="H26" s="404"/>
      <c r="I26" s="404"/>
      <c r="J26" s="405">
        <f>SUM(J23:J25)</f>
        <v>0</v>
      </c>
      <c r="K26" s="406"/>
      <c r="L26" s="407"/>
      <c r="M26" s="408"/>
      <c r="N26" s="405">
        <f>SUM(N23:N25)</f>
        <v>0</v>
      </c>
    </row>
    <row r="27" spans="1:14" s="359" customFormat="1" ht="27" customHeight="1" thickBot="1">
      <c r="A27" s="409"/>
      <c r="B27" s="410" t="s">
        <v>234</v>
      </c>
      <c r="C27" s="371"/>
      <c r="D27" s="371"/>
      <c r="E27" s="371"/>
      <c r="F27" s="372">
        <f>+F19-F26</f>
        <v>645931.49999999988</v>
      </c>
      <c r="G27" s="411"/>
      <c r="H27" s="371"/>
      <c r="I27" s="371"/>
      <c r="J27" s="404">
        <f>J19-J26</f>
        <v>201245.24</v>
      </c>
      <c r="K27" s="404"/>
      <c r="L27" s="404"/>
      <c r="M27" s="404"/>
      <c r="N27" s="404">
        <f>N19-N26</f>
        <v>23254.52</v>
      </c>
    </row>
    <row r="28" spans="1:14" s="359" customFormat="1" ht="27" customHeight="1">
      <c r="A28" s="412"/>
      <c r="B28" s="413"/>
      <c r="C28" s="414"/>
      <c r="D28" s="414"/>
      <c r="E28" s="414"/>
      <c r="F28" s="414">
        <f>+ROUND(F27/1000,1)</f>
        <v>645.9</v>
      </c>
      <c r="G28" s="414"/>
      <c r="H28" s="414"/>
      <c r="I28" s="414"/>
      <c r="J28" s="414">
        <f>ROUND(J27/1000,1)</f>
        <v>201.2</v>
      </c>
      <c r="K28" s="414"/>
      <c r="L28" s="414"/>
      <c r="M28" s="414"/>
      <c r="N28" s="414">
        <f>ROUND(N27/1000,1)</f>
        <v>23.3</v>
      </c>
    </row>
    <row r="29" spans="1:14" s="359" customFormat="1" ht="25.5" customHeight="1">
      <c r="A29" s="412"/>
      <c r="B29" s="413"/>
      <c r="C29" s="412"/>
      <c r="D29" s="412"/>
      <c r="E29" s="412"/>
      <c r="F29" s="376"/>
      <c r="G29" s="412"/>
      <c r="H29" s="412"/>
      <c r="I29" s="412"/>
      <c r="J29" s="403" t="s">
        <v>126</v>
      </c>
      <c r="K29" s="415"/>
      <c r="L29" s="415"/>
      <c r="M29" s="415"/>
      <c r="N29" s="416">
        <f>+F26+J26+N26</f>
        <v>0</v>
      </c>
    </row>
    <row r="30" spans="1:14" s="359" customFormat="1" ht="20.25" customHeight="1">
      <c r="A30" s="412"/>
      <c r="B30" s="413"/>
      <c r="C30" s="412"/>
      <c r="D30" s="412"/>
      <c r="E30" s="412"/>
      <c r="F30" s="376"/>
      <c r="G30" s="412"/>
      <c r="H30" s="412"/>
      <c r="I30" s="412"/>
      <c r="J30" s="412"/>
      <c r="K30" s="412"/>
      <c r="L30" s="412"/>
      <c r="M30" s="412"/>
      <c r="N30" s="417">
        <f>ROUND(N29/1000,1)</f>
        <v>0</v>
      </c>
    </row>
    <row r="31" spans="1:14" s="418" customFormat="1" ht="25.5" customHeight="1">
      <c r="B31" s="419"/>
      <c r="C31" s="420" t="s">
        <v>2</v>
      </c>
      <c r="D31" s="420"/>
      <c r="E31" s="419"/>
      <c r="F31" s="419"/>
      <c r="G31" s="570"/>
      <c r="H31" s="570"/>
      <c r="I31" s="421"/>
      <c r="J31" s="571" t="str">
        <f>+'Ekamut-caxs'!D68</f>
        <v>Հ,Բաբայան</v>
      </c>
      <c r="K31" s="571"/>
      <c r="L31" s="422"/>
      <c r="N31" s="423"/>
    </row>
    <row r="32" spans="1:14" s="359" customFormat="1">
      <c r="C32" s="424"/>
      <c r="D32" s="424"/>
      <c r="E32" s="425"/>
      <c r="F32" s="425"/>
      <c r="G32" s="572" t="s">
        <v>90</v>
      </c>
      <c r="H32" s="572"/>
      <c r="I32" s="426"/>
      <c r="J32" s="572" t="s">
        <v>107</v>
      </c>
      <c r="K32" s="572"/>
      <c r="L32" s="427"/>
    </row>
    <row r="33" spans="2:13" s="418" customFormat="1" ht="23.25" customHeight="1">
      <c r="B33" s="419"/>
      <c r="C33" s="428" t="s">
        <v>6</v>
      </c>
      <c r="D33" s="428"/>
      <c r="E33" s="419"/>
      <c r="F33" s="419"/>
      <c r="G33" s="571"/>
      <c r="H33" s="571"/>
      <c r="I33" s="429"/>
      <c r="J33" s="571" t="str">
        <f>+'Ekamut-caxs'!D70</f>
        <v>Լ,Պետրոսյան</v>
      </c>
      <c r="K33" s="571"/>
      <c r="L33" s="422"/>
    </row>
    <row r="34" spans="2:13" s="359" customFormat="1">
      <c r="C34" s="430"/>
      <c r="D34" s="430"/>
      <c r="G34" s="572" t="s">
        <v>90</v>
      </c>
      <c r="H34" s="572"/>
      <c r="I34" s="426"/>
      <c r="J34" s="572" t="s">
        <v>107</v>
      </c>
      <c r="K34" s="572"/>
      <c r="L34" s="427"/>
    </row>
    <row r="35" spans="2:13">
      <c r="F35" s="431" t="s">
        <v>1</v>
      </c>
    </row>
    <row r="36" spans="2:13" s="443" customFormat="1" ht="16.5" customHeight="1">
      <c r="C36" s="443" t="s">
        <v>108</v>
      </c>
      <c r="E36" s="443" t="s">
        <v>109</v>
      </c>
      <c r="F36" s="443" t="s">
        <v>226</v>
      </c>
      <c r="I36" s="432" t="s">
        <v>110</v>
      </c>
      <c r="J36" s="438" t="s">
        <v>208</v>
      </c>
      <c r="L36" s="438" t="s">
        <v>209</v>
      </c>
      <c r="M36" s="438" t="s">
        <v>210</v>
      </c>
    </row>
    <row r="37" spans="2:13" s="443" customFormat="1" ht="16.5" customHeight="1">
      <c r="C37" s="443" t="s">
        <v>111</v>
      </c>
      <c r="E37" s="443" t="s">
        <v>109</v>
      </c>
      <c r="F37" s="443" t="s">
        <v>227</v>
      </c>
      <c r="I37" s="580" t="s">
        <v>238</v>
      </c>
      <c r="J37" s="580"/>
      <c r="L37" s="580" t="s">
        <v>239</v>
      </c>
      <c r="M37" s="580"/>
    </row>
    <row r="38" spans="2:13" s="443" customFormat="1" ht="15.6" customHeight="1">
      <c r="E38" s="580" t="s">
        <v>240</v>
      </c>
      <c r="F38" s="580"/>
      <c r="I38" s="580"/>
      <c r="J38" s="580"/>
      <c r="L38" s="580"/>
      <c r="M38" s="580"/>
    </row>
    <row r="39" spans="2:13" s="443" customFormat="1">
      <c r="E39" s="580"/>
      <c r="F39" s="580"/>
    </row>
  </sheetData>
  <mergeCells count="19">
    <mergeCell ref="L37:M38"/>
    <mergeCell ref="E38:F39"/>
    <mergeCell ref="G33:H33"/>
    <mergeCell ref="J33:K33"/>
    <mergeCell ref="G34:H34"/>
    <mergeCell ref="J34:K34"/>
    <mergeCell ref="I37:J38"/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view="pageBreakPreview" topLeftCell="A19" workbookViewId="0">
      <selection activeCell="D76" sqref="D76"/>
    </sheetView>
  </sheetViews>
  <sheetFormatPr defaultColWidth="9.140625" defaultRowHeight="15"/>
  <cols>
    <col min="1" max="1" width="4.42578125" style="293" customWidth="1"/>
    <col min="2" max="2" width="43.7109375" style="292" customWidth="1"/>
    <col min="3" max="3" width="17" style="292" customWidth="1"/>
    <col min="4" max="4" width="16.7109375" style="292" customWidth="1"/>
    <col min="5" max="5" width="13.85546875" style="292" customWidth="1"/>
    <col min="6" max="6" width="14.140625" style="292" customWidth="1"/>
    <col min="7" max="16384" width="9.140625" style="292"/>
  </cols>
  <sheetData>
    <row r="1" spans="1:7" s="291" customFormat="1" ht="24" customHeight="1">
      <c r="A1" s="582" t="s">
        <v>66</v>
      </c>
      <c r="B1" s="582"/>
      <c r="C1" s="582"/>
      <c r="D1" s="582"/>
      <c r="E1" s="582"/>
      <c r="F1" s="582"/>
    </row>
    <row r="2" spans="1:7" ht="29.25" customHeight="1">
      <c r="A2" s="583" t="str">
        <f>+'Ekamut-caxs'!A7:D7</f>
        <v xml:space="preserve">«Նորք Մարաշի մանկապատանեկան համալիր մարզադպրոց» ՀՈԱԿ-ի </v>
      </c>
      <c r="B2" s="583"/>
      <c r="C2" s="583"/>
      <c r="D2" s="583"/>
      <c r="E2" s="583"/>
      <c r="F2" s="583"/>
    </row>
    <row r="3" spans="1:7" ht="34.9" customHeight="1">
      <c r="A3" s="583" t="s">
        <v>237</v>
      </c>
      <c r="B3" s="583"/>
      <c r="C3" s="583"/>
      <c r="D3" s="583"/>
      <c r="E3" s="583"/>
      <c r="F3" s="583"/>
    </row>
    <row r="4" spans="1:7" ht="16.5">
      <c r="G4" s="483" t="s">
        <v>244</v>
      </c>
    </row>
    <row r="5" spans="1:7" ht="15.75" thickBot="1"/>
    <row r="6" spans="1:7" ht="60">
      <c r="A6" s="294" t="s">
        <v>3</v>
      </c>
      <c r="B6" s="295" t="s">
        <v>241</v>
      </c>
      <c r="C6" s="296" t="s">
        <v>179</v>
      </c>
      <c r="D6" s="294" t="s">
        <v>119</v>
      </c>
      <c r="E6" s="295" t="s">
        <v>180</v>
      </c>
      <c r="F6" s="296" t="s">
        <v>233</v>
      </c>
    </row>
    <row r="7" spans="1:7" s="301" customFormat="1" ht="39.75" customHeight="1">
      <c r="A7" s="297">
        <v>1</v>
      </c>
      <c r="B7" s="525" t="s">
        <v>253</v>
      </c>
      <c r="C7" s="299">
        <f>SUM(C8:C8)</f>
        <v>7</v>
      </c>
      <c r="D7" s="297">
        <f>SUM(D8:D8)</f>
        <v>99</v>
      </c>
      <c r="E7" s="300">
        <f>SUM(E8:E8)</f>
        <v>0</v>
      </c>
      <c r="F7" s="299">
        <f>SUM(F8:F8)</f>
        <v>5</v>
      </c>
    </row>
    <row r="8" spans="1:7" ht="25.5" customHeight="1">
      <c r="A8" s="302">
        <v>1.1000000000000001</v>
      </c>
      <c r="B8" s="303" t="s">
        <v>253</v>
      </c>
      <c r="C8" s="304">
        <v>7</v>
      </c>
      <c r="D8" s="302">
        <v>99</v>
      </c>
      <c r="E8" s="305"/>
      <c r="F8" s="306">
        <v>5</v>
      </c>
    </row>
    <row r="9" spans="1:7" s="301" customFormat="1" ht="42" customHeight="1">
      <c r="A9" s="297">
        <v>2</v>
      </c>
      <c r="B9" s="525" t="s">
        <v>254</v>
      </c>
      <c r="C9" s="299">
        <f>SUM(C10:C10)</f>
        <v>2</v>
      </c>
      <c r="D9" s="297">
        <f>SUM(D10:D10)</f>
        <v>21</v>
      </c>
      <c r="E9" s="300">
        <f>SUM(E10:E10)</f>
        <v>0</v>
      </c>
      <c r="F9" s="299">
        <f>SUM(F10:F10)</f>
        <v>1</v>
      </c>
    </row>
    <row r="10" spans="1:7" ht="21.75" customHeight="1">
      <c r="A10" s="302">
        <v>2.1</v>
      </c>
      <c r="B10" s="303" t="s">
        <v>254</v>
      </c>
      <c r="C10" s="304">
        <v>2</v>
      </c>
      <c r="D10" s="302">
        <v>21</v>
      </c>
      <c r="E10" s="305"/>
      <c r="F10" s="306">
        <v>1</v>
      </c>
    </row>
    <row r="11" spans="1:7" s="301" customFormat="1" ht="37.5" customHeight="1">
      <c r="A11" s="297">
        <v>3</v>
      </c>
      <c r="B11" s="525" t="s">
        <v>255</v>
      </c>
      <c r="C11" s="299">
        <f>SUM(C12:C14)</f>
        <v>7</v>
      </c>
      <c r="D11" s="297">
        <f>SUM(D12:D14)</f>
        <v>80</v>
      </c>
      <c r="E11" s="300">
        <f>SUM(E12:E14)</f>
        <v>0</v>
      </c>
      <c r="F11" s="299">
        <f>SUM(F12:F14)</f>
        <v>4</v>
      </c>
    </row>
    <row r="12" spans="1:7" ht="23.25" customHeight="1">
      <c r="A12" s="302">
        <v>3.1</v>
      </c>
      <c r="B12" s="303" t="s">
        <v>255</v>
      </c>
      <c r="C12" s="304">
        <v>7</v>
      </c>
      <c r="D12" s="302">
        <v>80</v>
      </c>
      <c r="E12" s="305"/>
      <c r="F12" s="306">
        <v>4</v>
      </c>
    </row>
    <row r="13" spans="1:7" ht="23.25" customHeight="1">
      <c r="A13" s="302">
        <v>3.2</v>
      </c>
      <c r="B13" s="303"/>
      <c r="C13" s="304"/>
      <c r="D13" s="302"/>
      <c r="E13" s="305"/>
      <c r="F13" s="306"/>
    </row>
    <row r="14" spans="1:7" ht="23.25" customHeight="1">
      <c r="A14" s="302">
        <v>3.3</v>
      </c>
      <c r="B14" s="303"/>
      <c r="C14" s="304"/>
      <c r="D14" s="302"/>
      <c r="E14" s="305"/>
      <c r="F14" s="306"/>
    </row>
    <row r="15" spans="1:7" ht="23.25" customHeight="1">
      <c r="A15" s="297">
        <v>4</v>
      </c>
      <c r="B15" s="525" t="s">
        <v>257</v>
      </c>
      <c r="C15" s="304">
        <v>2</v>
      </c>
      <c r="D15" s="302">
        <v>31</v>
      </c>
      <c r="E15" s="305"/>
      <c r="F15" s="299">
        <v>1</v>
      </c>
    </row>
    <row r="16" spans="1:7" ht="23.25" customHeight="1">
      <c r="A16" s="302">
        <v>4.0999999999999996</v>
      </c>
      <c r="B16" s="303" t="s">
        <v>257</v>
      </c>
      <c r="C16" s="304">
        <v>2</v>
      </c>
      <c r="D16" s="302">
        <v>31</v>
      </c>
      <c r="E16" s="305"/>
      <c r="F16" s="306">
        <v>1</v>
      </c>
    </row>
    <row r="17" spans="1:6" s="301" customFormat="1" ht="37.5" customHeight="1">
      <c r="A17" s="297">
        <v>5</v>
      </c>
      <c r="B17" s="298" t="s">
        <v>256</v>
      </c>
      <c r="C17" s="299">
        <f>SUM(C18:C19)</f>
        <v>3</v>
      </c>
      <c r="D17" s="297">
        <f>SUM(D18:D19)</f>
        <v>57</v>
      </c>
      <c r="E17" s="300">
        <f>SUM(E18:E19)</f>
        <v>0</v>
      </c>
      <c r="F17" s="299">
        <f>SUM(F18:F19)</f>
        <v>2</v>
      </c>
    </row>
    <row r="18" spans="1:6" ht="23.25" customHeight="1">
      <c r="A18" s="302">
        <v>5.0999999999999996</v>
      </c>
      <c r="B18" s="303" t="s">
        <v>256</v>
      </c>
      <c r="C18" s="304">
        <v>3</v>
      </c>
      <c r="D18" s="302">
        <v>57</v>
      </c>
      <c r="E18" s="305"/>
      <c r="F18" s="306">
        <v>2</v>
      </c>
    </row>
    <row r="19" spans="1:6" ht="23.25" customHeight="1">
      <c r="A19" s="302">
        <v>4.2</v>
      </c>
      <c r="B19" s="303"/>
      <c r="C19" s="304"/>
      <c r="D19" s="302"/>
      <c r="E19" s="305"/>
      <c r="F19" s="306"/>
    </row>
    <row r="20" spans="1:6" s="301" customFormat="1" ht="44.25" customHeight="1" thickBot="1">
      <c r="A20" s="307"/>
      <c r="B20" s="308" t="s">
        <v>68</v>
      </c>
      <c r="C20" s="309">
        <f>C7+C9+C11+C17+C15</f>
        <v>21</v>
      </c>
      <c r="D20" s="309">
        <f>D7+D9+D11+D17+D15</f>
        <v>288</v>
      </c>
      <c r="E20" s="309">
        <f>E7+E9+E11+E17+E15</f>
        <v>0</v>
      </c>
      <c r="F20" s="309">
        <f>F7+F9+F11+F17+F15</f>
        <v>13</v>
      </c>
    </row>
    <row r="21" spans="1:6" ht="20.25" customHeight="1"/>
    <row r="22" spans="1:6" ht="20.25" customHeight="1">
      <c r="B22" s="472" t="s">
        <v>236</v>
      </c>
      <c r="D22" s="473">
        <v>288</v>
      </c>
    </row>
    <row r="23" spans="1:6" ht="20.25" customHeight="1">
      <c r="B23" s="291"/>
    </row>
    <row r="24" spans="1:6" ht="20.25" customHeight="1">
      <c r="B24" s="291"/>
    </row>
    <row r="25" spans="1:6" ht="23.25" customHeight="1">
      <c r="B25" s="173" t="s">
        <v>2</v>
      </c>
      <c r="D25" s="584" t="str">
        <f>+'Ekamut-caxs'!D68</f>
        <v>Հ,Բաբայան</v>
      </c>
      <c r="E25" s="584"/>
    </row>
    <row r="26" spans="1:6" ht="11.25" customHeight="1">
      <c r="B26" s="310" t="s">
        <v>4</v>
      </c>
      <c r="D26" s="585" t="s">
        <v>5</v>
      </c>
      <c r="E26" s="585"/>
    </row>
    <row r="27" spans="1:6" ht="24" customHeight="1">
      <c r="B27" s="301" t="s">
        <v>6</v>
      </c>
      <c r="D27" s="584" t="str">
        <f>+'Ekamut-caxs'!D70</f>
        <v>Լ,Պետրոսյան</v>
      </c>
      <c r="E27" s="584"/>
    </row>
    <row r="28" spans="1:6" ht="16.5" customHeight="1">
      <c r="B28" s="293" t="s">
        <v>181</v>
      </c>
      <c r="D28" s="581" t="s">
        <v>5</v>
      </c>
      <c r="E28" s="581"/>
    </row>
    <row r="29" spans="1:6" ht="18">
      <c r="E29" s="311"/>
    </row>
    <row r="30" spans="1:6" ht="15.75" customHeight="1">
      <c r="E30" s="312"/>
    </row>
    <row r="31" spans="1:6" ht="21" customHeight="1">
      <c r="E31" s="311"/>
    </row>
    <row r="32" spans="1:6">
      <c r="E32" s="312"/>
    </row>
  </sheetData>
  <mergeCells count="7">
    <mergeCell ref="D28:E28"/>
    <mergeCell ref="A1:F1"/>
    <mergeCell ref="A2:F2"/>
    <mergeCell ref="A3:F3"/>
    <mergeCell ref="D25:E25"/>
    <mergeCell ref="D26:E26"/>
    <mergeCell ref="D27:E27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/Z+OlX+bwLNhKoyhkIjWuu6HnE+ESpWpZR2hH3fwnKI=</DigestValue>
    </Reference>
    <Reference Type="http://www.w3.org/2000/09/xmldsig#Object" URI="#idOfficeObject">
      <DigestMethod Algorithm="http://www.w3.org/2001/04/xmlenc#sha256"/>
      <DigestValue>rNVsqEIBj60QG/HaawouXCYcR5DOnpd/Yw324HepCx0=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/L8FCQ/IXQtnX0yOFkyvkoTwMBpjQ0NGRDrfFOSOE7A=</DigestValue>
    </Reference>
    <Reference Type="http://www.w3.org/2000/09/xmldsig#Object" URI="#idValidSigLnImg">
      <DigestMethod Algorithm="http://www.w3.org/2001/04/xmlenc#sha256"/>
      <DigestValue>+D7JvdE/9xYdprJuaemtz7HRPw46ai/vHDVnU5tZPgw=</DigestValue>
    </Reference>
    <Reference Type="http://www.w3.org/2000/09/xmldsig#Object" URI="#idInvalidSigLnImg">
      <DigestMethod Algorithm="http://www.w3.org/2001/04/xmlenc#sha256"/>
      <DigestValue>v3kTMx+u4B12H/oNJNIa5oBEGdBkVfdV8Fj7ob63C58=</DigestValue>
    </Reference>
  </SignedInfo>
  <SignatureValue>L5ocQelRpa5j/XIjFq6xCO72uKpshngKSiG3fXKSs7bsbhnGkUjknarYnLaIB2eGMfNp/RRiPO4n
ezH+DZxEgGjWSXWfBV5sAUXhxOTqhrPkFCxCsNcS5qktusvzJMedQjhPNrNrtCzw9e8I1pO/BENg
2jRqf/zCMOewg/ivtSReUWFsbNsCYMHz3TfLfy/6FIuIYDkzsnwubp4yDfQUKPisEMF9LWpibLe9
DxkVnl7B+NefOeEblEzt5IZq2J+ei1kX4gv4i4BHEWEPy/D3NT4hI2GzXGTDuGRcWfcydA5kBtV0
yykCTKh+8x4LL7pbfSeKZ9BEoBUpQ+Uf2VRFQg==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UQQiqaxi2EbVlugn7bDfuvijfA3ENBv4CRt9w0hkWDU=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E3HddWfUg5YG+opRT64uw2Xm2b+h+tWh5ffJO+/zmuI=</DigestValue>
      </Reference>
      <Reference URI="/xl/drawings/vmlDrawing2.vml?ContentType=application/vnd.openxmlformats-officedocument.vmlDrawing">
        <DigestMethod Algorithm="http://www.w3.org/2001/04/xmlenc#sha256"/>
        <DigestValue>Bpm1hjAfoS5v4d+csww2QNyAXndBedFwHfVvKcTDPr0=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q2PrSDTcKeWpLUmaXibnxTqjwwQ8Hr08VFRb3UpRh0w=</DigestValue>
      </Reference>
      <Reference URI="/xl/media/image2.emf?ContentType=image/x-emf">
        <DigestMethod Algorithm="http://www.w3.org/2001/04/xmlenc#sha256"/>
        <DigestValue>8osnlvLV2/byFNGLaWivxVLV+rEOOcOb51/ifkSlCHw=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PqIeyFDoo3nTVGWlTnNpJpr9BOWcFnmPn5gBwAM/lZ0=</DigestValue>
      </Reference>
      <Reference URI="/xl/styles.xml?ContentType=application/vnd.openxmlformats-officedocument.spreadsheetml.styles+xml">
        <DigestMethod Algorithm="http://www.w3.org/2001/04/xmlenc#sha256"/>
        <DigestValue>E40jApdhpVnHakcjOLevrrR69cDYpesKjJa5xVDmYMc=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+SvouBChRk0aXuGFf+lKAlHPXeFh0/IgZooiMe5ep/I=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KdtCsixTQ8HB9bLSckacg0ZqdaxyM9/3/Wua3I3gFQQ=</DigestValue>
      </Reference>
      <Reference URI="/xl/worksheets/sheet2.xml?ContentType=application/vnd.openxmlformats-officedocument.spreadsheetml.worksheet+xml">
        <DigestMethod Algorithm="http://www.w3.org/2001/04/xmlenc#sha256"/>
        <DigestValue>X4JZszEXrCdIMH9Gq9ssgJ672sml6JydY01QRJiB2QE=</DigestValue>
      </Reference>
      <Reference URI="/xl/worksheets/sheet3.xml?ContentType=application/vnd.openxmlformats-officedocument.spreadsheetml.worksheet+xml">
        <DigestMethod Algorithm="http://www.w3.org/2001/04/xmlenc#sha256"/>
        <DigestValue>PJRXi1LTvuHOD4QWaysgLCTw8fqajjTkFPwZLFV1sFY=</DigestValue>
      </Reference>
      <Reference URI="/xl/worksheets/sheet4.xml?ContentType=application/vnd.openxmlformats-officedocument.spreadsheetml.worksheet+xml">
        <DigestMethod Algorithm="http://www.w3.org/2001/04/xmlenc#sha256"/>
        <DigestValue>ftpL7EGLfygeZuH+1vvYrMe4FiCjfQN/HjBRDR47b3w=</DigestValue>
      </Reference>
      <Reference URI="/xl/worksheets/sheet5.xml?ContentType=application/vnd.openxmlformats-officedocument.spreadsheetml.worksheet+xml">
        <DigestMethod Algorithm="http://www.w3.org/2001/04/xmlenc#sha256"/>
        <DigestValue>huyFca7emtEYROzgoHEMkkaXntUcxhCHs6SxiQatnuM=</DigestValue>
      </Reference>
      <Reference URI="/xl/worksheets/sheet6.xml?ContentType=application/vnd.openxmlformats-officedocument.spreadsheetml.worksheet+xml">
        <DigestMethod Algorithm="http://www.w3.org/2001/04/xmlenc#sha256"/>
        <DigestValue>85Kr2xf2GzLc4XxToMEvh1PNWb6d8lYIxKos4bX4i9o=</DigestValue>
      </Reference>
      <Reference URI="/xl/worksheets/sheet7.xml?ContentType=application/vnd.openxmlformats-officedocument.spreadsheetml.worksheet+xml">
        <DigestMethod Algorithm="http://www.w3.org/2001/04/xmlenc#sha256"/>
        <DigestValue>w98eP8VGhf86Irz+esoScfBCmh81XI/Lf222AU9DOHM=</DigestValue>
      </Reference>
      <Reference URI="/xl/worksheets/sheet8.xml?ContentType=application/vnd.openxmlformats-officedocument.spreadsheetml.worksheet+xml">
        <DigestMethod Algorithm="http://www.w3.org/2001/04/xmlenc#sha256"/>
        <DigestValue>9+ULroKJ0OzhovIkleSqiaLPqk/MbiXV1xrnagmOr0Y=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2023-04-12T11:14:38Z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{E0BCD36B-1CB7-45D0-B436-0CEB2A57E2C2}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2023-04-12T11:14:38Z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DC7r9M/AAAAEwAAAAAAAABIAAAAAAAAAHxKW3j6fwAAiJN4ePp/AADATlt4+n8AAAEAAAAAAAAADnRbePp/AAAAAAL3+n8AAAAAAAAAAAAAAAAAAAAAAADQuq/TPwAAAJAoMAN0AQAA2+Db9Pp/AAAAvK/TPwAAAJm8r9M/AAAAAAAAAAAAAAAAAAAAZHYACAAAAAAlAAAADAAAAAEAAAAYAAAADAAAAAAAAAASAAAADAAAAAEAAAAeAAAAGAAAAMMAAAAEAAAA9wAAABEAAAAlAAAADAAAAAEAAABUAAAAhAAAAMQAAAAEAAAA9QAAABAAAAABAAAAAMDGQb6ExkHEAAAABAAAAAkAAABMAAAAAAAAAAAAAAAAAAAA//////////9gAAAANAAvADEAMgAvADIAMAAyADMAAAA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CYJa7TPwAAAAAAAAAAAAAAiD7/9Pp/AAAAAAAAAAAAAAkAAAAAAAAAAAEAAAAAAADYQ8l3+n8AAAAAAAAAAAAAAAAAAAAAAABcAfWO7G4AABgnrtM/AAAAAAAAAAAAAAAA/TgDdAEAAJAoMAN0AQAAQCiu0wAAAAAAAAAAAAAAAAcAAAAAAAAAaHnnEXQBAAB8J67TPwAAALknrtM/AAAAcc3X9Pp/AAABAAAAdAEAAPAqrtMAAAAAAAAAAAAAAAAAAAAAAAAAAJAoMAN0AQAA2+Db9Pp/AAAgJ67TPwAAALknrtM/AAAAYO44A3Q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ALR0eAgAAAPEqrtM/AAAAuN46d/p/AACIPv/0+n8AAAAAAAAAAAAAAAAAAAAAAAAAMR0edAEAAFhaO3f6fwAAAAAAAAAAAAAAAAAAAAAAAIwM9Y7sbgAAoEgdHnQBAACgSB0edAEAAOD///8AAAAAkCgwA3QBAAAILa7TAAAAAAAAAAAAAAAABgAAAAAAAAAgAAAAAAAAACwsrtM/AAAAaSyu0z8AAABxzdf0+n8AAIC99x10AQAA0Jc7dwAAAACA+vUAdAEAAAAAAAAAAAAAkCgwA3QBAADb4Nv0+n8AANArrtM/AAAAaSyu0z8AAACgKxged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D2Eo3//////7g0AAAAAAEE4AYbJ3QBAADDEHP//////wte85NSZwAAuF/SEXQBAAAYg6/TPwAAABDO4R10AQAAIIGv0z8AAADgBhsnAAAAABDO4R10AQAArO8H9fp/AAAAAAAAAAAAANvg2/T6fwAAUIGv0z8AAABkAAAAAAAAAAgAcRx0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DC7r9M/AAAAEwAAAAAAAABIAAAAAAAAAHxKW3j6fwAAiJN4ePp/AADATlt4+n8AAAEAAAAAAAAADnRbePp/AAAAAAL3+n8AAAAAAAAAAAAAAAAAAAAAAADQuq/TPwAAAJAoMAN0AQAA2+Db9Pp/AAAAvK/TPwAAAJm8r9M/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CYJa7TPwAAAAAAAAAAAAAAiD7/9Pp/AAAAAAAAAAAAAAkAAAAAAAAAAAEAAAAAAADYQ8l3+n8AAAAAAAAAAAAAAAAAAAAAAABcAfWO7G4AABgnrtM/AAAAAAAAAAAAAAAA/TgDdAEAAJAoMAN0AQAAQCiu0wAAAAAAAAAAAAAAAAcAAAAAAAAAaHnnEXQBAAB8J67TPwAAALknrtM/AAAAcc3X9Pp/AAABAAAAdAEAAPAqrtMAAAAAAAAAAAAAAAAAAAAAAAAAAJAoMAN0AQAA2+Db9Pp/AAAgJ67TPwAAALknrtM/AAAAYO44A3Q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ALR0eAgAAAPEqrtM/AAAAuN46d/p/AACIPv/0+n8AAAAAAAAAAAAAAAAAAAAAAAAAMR0edAEAAFhaO3f6fwAAAAAAAAAAAAAAAAAAAAAAAIwM9Y7sbgAAoEgdHnQBAACgSB0edAEAAOD///8AAAAAkCgwA3QBAAAILa7TAAAAAAAAAAAAAAAABgAAAAAAAAAgAAAAAAAAACwsrtM/AAAAaSyu0z8AAABxzdf0+n8AAIC99x10AQAA0Jc7dwAAAACA+vUAdAEAAAAAAAAAAAAAkCgwA3QBAADb4Nv0+n8AANArrtM/AAAAaSyu0z8AAACgKxged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EIKv0z8AAAAAAAAAAAAAAAAAAAAAAAAAAAAAAAAAAABQtYofdAEAAAgAAAAAAAAAgXwI9fp/AADgUGsedAEAAAAAAAAAAAAAAQAAAAAAAAAAAO4AdAEAAAEAAAB0AQAA48AA7fp/AACKENz//////7g0AAAAAAEE4AYbJ3QBAADDEHP//////wte85NSZwAAuF/SEXQBAAAYg6/TPwAAABDO4R10AQAAIIGv0z8AAADgBhsnAAAAABDO4R10AQAArO8H9fp/AAAAAAAAAAAAANvg2/T6fwAAUIGv0z8AAABkAAAAAAAAAAgAchx0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TkZ8fTuQBoBScUWVutagWBUtrJO81Rc2nHxH5n68rLc=</DigestValue>
    </Reference>
    <Reference Type="http://www.w3.org/2000/09/xmldsig#Object" URI="#idOfficeObject">
      <DigestMethod Algorithm="http://www.w3.org/2001/04/xmlenc#sha256"/>
      <DigestValue>29ZB3dImohJYWjGJsWtfrtZC4Vm4wu295NYLWsevD+E=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rPA2nVoMi9gwFxcDkXuWN3MfC2YcoiERIQZX3+uE2o0=</DigestValue>
    </Reference>
    <Reference Type="http://www.w3.org/2000/09/xmldsig#Object" URI="#idValidSigLnImg">
      <DigestMethod Algorithm="http://www.w3.org/2001/04/xmlenc#sha256"/>
      <DigestValue>PXlpHFZ2E5fD5Yt2qR4ZCAnqBQa9HzDXee1uhlNMZWc=</DigestValue>
    </Reference>
    <Reference Type="http://www.w3.org/2000/09/xmldsig#Object" URI="#idInvalidSigLnImg">
      <DigestMethod Algorithm="http://www.w3.org/2001/04/xmlenc#sha256"/>
      <DigestValue>c2AEJLyG7ehi0UELfGG6Zr5ElaqArTg0tkNT/eLpWRM=</DigestValue>
    </Reference>
  </SignedInfo>
  <SignatureValue>q005/GbFlxfSZRk5Izjxp+KQ4q6K0M3Xyjbqnc1ora5eC7Dum0+LXhs+Mhgroy36EBdSW/D8g5p0
n7tqj9I/lfoEzUaMRGe0wpAh6jDmcEfbcQiZDq3BJ8e2fpTiZrg7vA0AnV1WGrJTARva/VVbbWXQ
z1p27VkKNYPHEymP/Ll7VLGTT/EN351BCGaC4x/4ShfmYK1Vhdj8BumTd3q9otQnAn+SmQohp/9i
BBNALvr36YeYT/4rhvBMpqeZ3kFac2ZeEIOWUbdb3fvR0+Il6ibJb6ES/hIetV3rtW6Un5qvOQqn
PEwbBce0Lh4Dw4jW9ZATYnfCyMInuqBeNUqrtQ==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UQQiqaxi2EbVlugn7bDfuvijfA3ENBv4CRt9w0hkWDU=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E3HddWfUg5YG+opRT64uw2Xm2b+h+tWh5ffJO+/zmuI=</DigestValue>
      </Reference>
      <Reference URI="/xl/drawings/vmlDrawing2.vml?ContentType=application/vnd.openxmlformats-officedocument.vmlDrawing">
        <DigestMethod Algorithm="http://www.w3.org/2001/04/xmlenc#sha256"/>
        <DigestValue>Bpm1hjAfoS5v4d+csww2QNyAXndBedFwHfVvKcTDPr0=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q2PrSDTcKeWpLUmaXibnxTqjwwQ8Hr08VFRb3UpRh0w=</DigestValue>
      </Reference>
      <Reference URI="/xl/media/image2.emf?ContentType=image/x-emf">
        <DigestMethod Algorithm="http://www.w3.org/2001/04/xmlenc#sha256"/>
        <DigestValue>8osnlvLV2/byFNGLaWivxVLV+rEOOcOb51/ifkSlCHw=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PqIeyFDoo3nTVGWlTnNpJpr9BOWcFnmPn5gBwAM/lZ0=</DigestValue>
      </Reference>
      <Reference URI="/xl/styles.xml?ContentType=application/vnd.openxmlformats-officedocument.spreadsheetml.styles+xml">
        <DigestMethod Algorithm="http://www.w3.org/2001/04/xmlenc#sha256"/>
        <DigestValue>E40jApdhpVnHakcjOLevrrR69cDYpesKjJa5xVDmYMc=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+SvouBChRk0aXuGFf+lKAlHPXeFh0/IgZooiMe5ep/I=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KdtCsixTQ8HB9bLSckacg0ZqdaxyM9/3/Wua3I3gFQQ=</DigestValue>
      </Reference>
      <Reference URI="/xl/worksheets/sheet2.xml?ContentType=application/vnd.openxmlformats-officedocument.spreadsheetml.worksheet+xml">
        <DigestMethod Algorithm="http://www.w3.org/2001/04/xmlenc#sha256"/>
        <DigestValue>X4JZszEXrCdIMH9Gq9ssgJ672sml6JydY01QRJiB2QE=</DigestValue>
      </Reference>
      <Reference URI="/xl/worksheets/sheet3.xml?ContentType=application/vnd.openxmlformats-officedocument.spreadsheetml.worksheet+xml">
        <DigestMethod Algorithm="http://www.w3.org/2001/04/xmlenc#sha256"/>
        <DigestValue>PJRXi1LTvuHOD4QWaysgLCTw8fqajjTkFPwZLFV1sFY=</DigestValue>
      </Reference>
      <Reference URI="/xl/worksheets/sheet4.xml?ContentType=application/vnd.openxmlformats-officedocument.spreadsheetml.worksheet+xml">
        <DigestMethod Algorithm="http://www.w3.org/2001/04/xmlenc#sha256"/>
        <DigestValue>ftpL7EGLfygeZuH+1vvYrMe4FiCjfQN/HjBRDR47b3w=</DigestValue>
      </Reference>
      <Reference URI="/xl/worksheets/sheet5.xml?ContentType=application/vnd.openxmlformats-officedocument.spreadsheetml.worksheet+xml">
        <DigestMethod Algorithm="http://www.w3.org/2001/04/xmlenc#sha256"/>
        <DigestValue>huyFca7emtEYROzgoHEMkkaXntUcxhCHs6SxiQatnuM=</DigestValue>
      </Reference>
      <Reference URI="/xl/worksheets/sheet6.xml?ContentType=application/vnd.openxmlformats-officedocument.spreadsheetml.worksheet+xml">
        <DigestMethod Algorithm="http://www.w3.org/2001/04/xmlenc#sha256"/>
        <DigestValue>85Kr2xf2GzLc4XxToMEvh1PNWb6d8lYIxKos4bX4i9o=</DigestValue>
      </Reference>
      <Reference URI="/xl/worksheets/sheet7.xml?ContentType=application/vnd.openxmlformats-officedocument.spreadsheetml.worksheet+xml">
        <DigestMethod Algorithm="http://www.w3.org/2001/04/xmlenc#sha256"/>
        <DigestValue>w98eP8VGhf86Irz+esoScfBCmh81XI/Lf222AU9DOHM=</DigestValue>
      </Reference>
      <Reference URI="/xl/worksheets/sheet8.xml?ContentType=application/vnd.openxmlformats-officedocument.spreadsheetml.worksheet+xml">
        <DigestMethod Algorithm="http://www.w3.org/2001/04/xmlenc#sha256"/>
        <DigestValue>9+ULroKJ0OzhovIkleSqiaLPqk/MbiXV1xrnagmOr0Y=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2023-04-12T11:14:52Z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{E2EC7929-40C1-494F-879D-449E598C5A99}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2023-04-12T11:14:52Z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DC7r9M/AAAAEwAAAAAAAABIAAAAAAAAAHxKW3j6fwAAiJN4ePp/AADATlt4+n8AAAEAAAAAAAAADnRbePp/AAAAAAL3+n8AAAAAAAAAAAAAAAAAAAAAAADQuq/TPwAAAJAoMAN0AQAA2+Db9Pp/AAAAvK/TPwAAAJm8r9M/AAAAAAAAAAAAAAAAAAAAZHYACAAAAAAlAAAADAAAAAEAAAAYAAAADAAAAAAAAAASAAAADAAAAAEAAAAeAAAAGAAAAMMAAAAEAAAA9wAAABEAAAAlAAAADAAAAAEAAABUAAAAhAAAAMQAAAAEAAAA9QAAABAAAAABAAAAAMDGQb6ExkHEAAAABAAAAAkAAABMAAAAAAAAAAAAAAAAAAAA//////////9gAAAANAAvADEAMgAvADIAMAAyADMA/Uo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CYJa7TPwAAAAAAAAAAAAAAiD7/9Pp/AAAAAAAAAAAAAAkAAAAAAAAAAAEAAAAAAADYQ8l3+n8AAAAAAAAAAAAAAAAAAAAAAABcAfWO7G4AABgnrtM/AAAAAAAAAAAAAAAA/TgDdAEAAJAoMAN0AQAAQCiu0wAAAAAAAAAAAAAAAAcAAAAAAAAAaHnnEXQBAAB8J67TPwAAALknrtM/AAAAcc3X9Pp/AAABAAAAdAEAAPAqrtMAAAAAAAAAAAAAAAAAAAAAAAAAAJAoMAN0AQAA2+Db9Pp/AAAgJ67TPwAAALknrtM/AAAAYO44A3Q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ALR0eAgAAAPEqrtM/AAAAuN46d/p/AACIPv/0+n8AAAAAAAAAAAAAAAAAAAAAAAAAMR0edAEAAFhaO3f6fwAAAAAAAAAAAAAAAAAAAAAAAIwM9Y7sbgAAoEgdHnQBAACgSB0edAEAAOD///8AAAAAkCgwA3QBAAAILa7TAAAAAAAAAAAAAAAABgAAAAAAAAAgAAAAAAAAACwsrtM/AAAAaSyu0z8AAABxzdf0+n8AAIC99x10AQAA0Jc7dwAAAACA+vUAdAEAAAAAAAAAAAAAkCgwA3QBAADb4Nv0+n8AANArrtM/AAAAaSyu0z8AAACgKxged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BNEaL//////7g0AAAAAAEEIAScHHQBAADDEHP//////wte85NSZwAAuF/SEXQBAAAYg6/TPwAAABDO4R10AQAAIIGv0z8AAAAgBJwcAAAAABDO4R10AQAArO8H9fp/AAAAAAAAAAAAANvg2/T6fwAAUIGv0z8AAABkAAAAAAAAAAgA2At0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DC7r9M/AAAAEwAAAAAAAABIAAAAAAAAAHxKW3j6fwAAiJN4ePp/AADATlt4+n8AAAEAAAAAAAAADnRbePp/AAAAAAL3+n8AAAAAAAAAAAAAAAAAAAAAAADQuq/TPwAAAJAoMAN0AQAA2+Db9Pp/AAAAvK/TPwAAAJm8r9M/AAAAAAAAAAAAAAAAAAAAZHYACAAAAAAlAAAADAAAAAEAAAAYAAAADAAAAP8AAAASAAAADAAAAAEAAAAeAAAAGAAAACIAAAAEAAAAegAAABEAAAAlAAAADAAAAAEAAABUAAAAtAAAACMAAAAEAAAAeAAAABAAAAABAAAAAMDGQb6ExkEjAAAABAAAABEAAABMAAAAAAAAAAAAAAAAAAAA//////////9wAAAASQBuAHYAYQBsAGkAZAAgAHMAaQBnAG4AYQB0AHUAcgBlAIA/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CYJa7TPwAAAAAAAAAAAAAAiD7/9Pp/AAAAAAAAAAAAAAkAAAAAAAAAAAEAAAAAAADYQ8l3+n8AAAAAAAAAAAAAAAAAAAAAAABcAfWO7G4AABgnrtM/AAAAAAAAAAAAAAAA/TgDdAEAAJAoMAN0AQAAQCiu0wAAAAAAAAAAAAAAAAcAAAAAAAAAaHnnEXQBAAB8J67TPwAAALknrtM/AAAAcc3X9Pp/AAABAAAAdAEAAPAqrtMAAAAAAAAAAAAAAAAAAAAAAAAAAJAoMAN0AQAA2+Db9Pp/AAAgJ67TPwAAALknrtM/AAAAYO44A3Q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ALR0eAgAAAPEqrtM/AAAAuN46d/p/AACIPv/0+n8AAAAAAAAAAAAAAAAAAAAAAAAAMR0edAEAAFhaO3f6fwAAAAAAAAAAAAAAAAAAAAAAAIwM9Y7sbgAAoEgdHnQBAACgSB0edAEAAOD///8AAAAAkCgwA3QBAAAILa7TAAAAAAAAAAAAAAAABgAAAAAAAAAgAAAAAAAAACwsrtM/AAAAaSyu0z8AAABxzdf0+n8AAIC99x10AQAA0Jc7dwAAAACA+vUAdAEAAAAAAAAAAAAAkCgwA3QBAADb4Nv0+n8AANArrtM/AAAAaSyu0z8AAACgKxged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EIKv0z8AAAAAAAAAAAAAAAAAAAAAAAAAAAAAAAAAAACgetgfdAEAAAgAAAAAAAAAgXwI9fp/AADgUGsedAEAAAAAAAAAAAAAAQAAAAAAAAAAAO4AdAEAAAEAAAB0AQAA48AA7fp/AABdDzX//////7g0AAAAAAEEIAScHHQBAADDEHP//////wte85NSZwAAuF/SEXQBAAAYg6/TPwAAABDO4R10AQAAIIGv0z8AAAAgBJwcAAAAABDO4R10AQAArO8H9fp/AAAAAAAAAAAAANvg2/T6fwAAUIGv0z8AAABkAAAAAAAAAAgA2Qt0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2023-04-06T10:59:15Z</cp:lastPrinted>
  <dcterms:created xsi:type="dcterms:W3CDTF">1996-10-14T23:33:28Z</dcterms:created>
  <dcterms:modified xsi:type="dcterms:W3CDTF">2023-04-06T10:59:26Z</dcterms:modified>
</cp:coreProperties>
</file>